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maheshwa\Documents\RAN5\TT_analysis_16.x\Rel17_Revised_TT_30.01\37.571-1 15.2.6 TT\"/>
    </mc:Choice>
  </mc:AlternateContent>
  <xr:revisionPtr revIDLastSave="0" documentId="13_ncr:1_{55637FE7-A9CE-479E-BC26-A0C6BCCCE23B}" xr6:coauthVersionLast="47" xr6:coauthVersionMax="47" xr10:uidLastSave="{00000000-0000-0000-0000-000000000000}"/>
  <bookViews>
    <workbookView xWindow="-110" yWindow="-110" windowWidth="19420" windowHeight="10300" tabRatio="846" activeTab="4" xr2:uid="{00000000-000D-0000-FFFF-FFFF00000000}"/>
  </bookViews>
  <sheets>
    <sheet name="Template" sheetId="2" r:id="rId1"/>
    <sheet name="TC 15.2.6-1 test 1" sheetId="3" r:id="rId2"/>
    <sheet name="TC 15.2.6-1 test 2" sheetId="5" r:id="rId3"/>
    <sheet name="TC 15.2.6-3 test 1" sheetId="4" r:id="rId4"/>
    <sheet name="TC 15.2.6-3 test 2" sheetId="6" r:id="rId5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6" l="1"/>
  <c r="H62" i="6" s="1"/>
  <c r="G58" i="6"/>
  <c r="G62" i="6" s="1"/>
  <c r="F58" i="6"/>
  <c r="F62" i="6" s="1"/>
  <c r="E58" i="6"/>
  <c r="E62" i="6" s="1"/>
  <c r="D57" i="6"/>
  <c r="D61" i="6" s="1"/>
  <c r="C57" i="6"/>
  <c r="C61" i="6" s="1"/>
  <c r="I45" i="6"/>
  <c r="I90" i="6" s="1"/>
  <c r="I42" i="6"/>
  <c r="I86" i="6" s="1"/>
  <c r="I38" i="6"/>
  <c r="I82" i="6" s="1"/>
  <c r="F38" i="6"/>
  <c r="D38" i="6"/>
  <c r="I34" i="6"/>
  <c r="I78" i="6" s="1"/>
  <c r="I30" i="6"/>
  <c r="I74" i="6" s="1"/>
  <c r="F30" i="6"/>
  <c r="H24" i="6"/>
  <c r="H42" i="6" s="1"/>
  <c r="F24" i="6"/>
  <c r="F42" i="6" s="1"/>
  <c r="D23" i="6"/>
  <c r="D42" i="6" s="1"/>
  <c r="J42" i="6" s="1"/>
  <c r="J86" i="6" s="1"/>
  <c r="H17" i="6"/>
  <c r="G17" i="6"/>
  <c r="F17" i="6"/>
  <c r="E17" i="6"/>
  <c r="H15" i="6"/>
  <c r="H44" i="6" s="1"/>
  <c r="H45" i="6" s="1"/>
  <c r="G15" i="6"/>
  <c r="F15" i="6"/>
  <c r="E15" i="6"/>
  <c r="D15" i="6"/>
  <c r="C15" i="6"/>
  <c r="G16" i="6" s="1"/>
  <c r="I85" i="5"/>
  <c r="I81" i="5"/>
  <c r="E61" i="5"/>
  <c r="E66" i="5" s="1"/>
  <c r="H57" i="5"/>
  <c r="H61" i="5" s="1"/>
  <c r="G57" i="5"/>
  <c r="G61" i="5" s="1"/>
  <c r="G66" i="5" s="1"/>
  <c r="F57" i="5"/>
  <c r="F61" i="5" s="1"/>
  <c r="E57" i="5"/>
  <c r="D56" i="5"/>
  <c r="D60" i="5" s="1"/>
  <c r="C56" i="5"/>
  <c r="C60" i="5" s="1"/>
  <c r="I45" i="5"/>
  <c r="I89" i="5" s="1"/>
  <c r="D45" i="5"/>
  <c r="I42" i="5"/>
  <c r="F42" i="5"/>
  <c r="D42" i="5"/>
  <c r="I38" i="5"/>
  <c r="F38" i="5"/>
  <c r="D38" i="5"/>
  <c r="I34" i="5"/>
  <c r="I77" i="5" s="1"/>
  <c r="H34" i="5"/>
  <c r="I30" i="5"/>
  <c r="I73" i="5" s="1"/>
  <c r="F30" i="5"/>
  <c r="D30" i="5"/>
  <c r="H24" i="5"/>
  <c r="H38" i="5" s="1"/>
  <c r="J38" i="5" s="1"/>
  <c r="J81" i="5" s="1"/>
  <c r="F24" i="5"/>
  <c r="D23" i="5"/>
  <c r="D34" i="5" s="1"/>
  <c r="H17" i="5"/>
  <c r="G17" i="5"/>
  <c r="F17" i="5"/>
  <c r="E17" i="5"/>
  <c r="H15" i="5"/>
  <c r="H29" i="5" s="1"/>
  <c r="H30" i="5" s="1"/>
  <c r="G15" i="5"/>
  <c r="G16" i="5" s="1"/>
  <c r="F15" i="5"/>
  <c r="F16" i="5" s="1"/>
  <c r="E15" i="5"/>
  <c r="D15" i="5"/>
  <c r="C15" i="5"/>
  <c r="F16" i="6" l="1"/>
  <c r="H29" i="6"/>
  <c r="H30" i="6" s="1"/>
  <c r="F44" i="6"/>
  <c r="F45" i="6" s="1"/>
  <c r="D18" i="6"/>
  <c r="H44" i="5"/>
  <c r="H45" i="5" s="1"/>
  <c r="H64" i="5"/>
  <c r="F64" i="5"/>
  <c r="D64" i="5"/>
  <c r="G65" i="6"/>
  <c r="E65" i="6"/>
  <c r="E66" i="6" s="1"/>
  <c r="E74" i="6" s="1"/>
  <c r="C65" i="6"/>
  <c r="F66" i="5"/>
  <c r="F81" i="5" s="1"/>
  <c r="F65" i="6"/>
  <c r="D65" i="6"/>
  <c r="H65" i="6"/>
  <c r="E67" i="6"/>
  <c r="E82" i="6" s="1"/>
  <c r="J38" i="6"/>
  <c r="J82" i="6" s="1"/>
  <c r="F67" i="6"/>
  <c r="F82" i="6" s="1"/>
  <c r="H66" i="5"/>
  <c r="H85" i="5" s="1"/>
  <c r="G67" i="6"/>
  <c r="G86" i="6" s="1"/>
  <c r="J30" i="5"/>
  <c r="J73" i="5" s="1"/>
  <c r="J34" i="5"/>
  <c r="J77" i="5" s="1"/>
  <c r="G64" i="5"/>
  <c r="C64" i="5"/>
  <c r="C67" i="5" s="1"/>
  <c r="E64" i="5"/>
  <c r="H67" i="6"/>
  <c r="H86" i="6" s="1"/>
  <c r="E16" i="5"/>
  <c r="C18" i="5"/>
  <c r="H42" i="5"/>
  <c r="J42" i="5" s="1"/>
  <c r="J85" i="5" s="1"/>
  <c r="H16" i="6"/>
  <c r="F33" i="6"/>
  <c r="F34" i="6" s="1"/>
  <c r="H38" i="6"/>
  <c r="D18" i="5"/>
  <c r="D34" i="6"/>
  <c r="D45" i="6"/>
  <c r="J45" i="6" s="1"/>
  <c r="J90" i="6" s="1"/>
  <c r="H16" i="5"/>
  <c r="F33" i="5"/>
  <c r="F34" i="5" s="1"/>
  <c r="F44" i="5"/>
  <c r="F45" i="5" s="1"/>
  <c r="J45" i="5" s="1"/>
  <c r="J89" i="5" s="1"/>
  <c r="D30" i="6"/>
  <c r="J30" i="6" s="1"/>
  <c r="J74" i="6" s="1"/>
  <c r="H34" i="6"/>
  <c r="E16" i="6"/>
  <c r="C18" i="6"/>
  <c r="F66" i="6" l="1"/>
  <c r="F74" i="6" s="1"/>
  <c r="F73" i="6" s="1"/>
  <c r="D67" i="5"/>
  <c r="D89" i="5" s="1"/>
  <c r="D90" i="5" s="1"/>
  <c r="H84" i="5"/>
  <c r="H86" i="5"/>
  <c r="J34" i="6"/>
  <c r="J78" i="6" s="1"/>
  <c r="H85" i="6"/>
  <c r="H87" i="6"/>
  <c r="F82" i="5"/>
  <c r="F80" i="5"/>
  <c r="E65" i="5"/>
  <c r="F81" i="6"/>
  <c r="F83" i="6"/>
  <c r="C68" i="6"/>
  <c r="E73" i="6"/>
  <c r="E75" i="6"/>
  <c r="G65" i="5"/>
  <c r="G66" i="6"/>
  <c r="G78" i="6" s="1"/>
  <c r="E81" i="6"/>
  <c r="E83" i="6"/>
  <c r="H66" i="6"/>
  <c r="H78" i="6" s="1"/>
  <c r="F65" i="5"/>
  <c r="F73" i="5" s="1"/>
  <c r="G85" i="6"/>
  <c r="G87" i="6"/>
  <c r="D68" i="6"/>
  <c r="D90" i="6" s="1"/>
  <c r="H65" i="5"/>
  <c r="H77" i="5" s="1"/>
  <c r="F75" i="6" l="1"/>
  <c r="D88" i="5"/>
  <c r="F72" i="5"/>
  <c r="F74" i="5"/>
  <c r="H77" i="6"/>
  <c r="H79" i="6"/>
  <c r="H76" i="5"/>
  <c r="H78" i="5"/>
  <c r="D91" i="6"/>
  <c r="D89" i="6"/>
  <c r="G77" i="6"/>
  <c r="G79" i="6"/>
  <c r="E15" i="3" l="1"/>
  <c r="C15" i="4"/>
  <c r="D15" i="4"/>
  <c r="H59" i="4"/>
  <c r="H63" i="4" s="1"/>
  <c r="G59" i="4"/>
  <c r="G63" i="4" s="1"/>
  <c r="F59" i="4"/>
  <c r="F63" i="4" s="1"/>
  <c r="E59" i="4"/>
  <c r="E63" i="4" s="1"/>
  <c r="D58" i="4"/>
  <c r="D62" i="4" s="1"/>
  <c r="C58" i="4"/>
  <c r="C62" i="4"/>
  <c r="I42" i="4"/>
  <c r="I87" i="4" s="1"/>
  <c r="I38" i="4"/>
  <c r="I83" i="4" s="1"/>
  <c r="H24" i="4"/>
  <c r="H34" i="4" s="1"/>
  <c r="F24" i="4"/>
  <c r="F30" i="4" s="1"/>
  <c r="D23" i="4"/>
  <c r="D45" i="4" s="1"/>
  <c r="D30" i="4"/>
  <c r="H17" i="4"/>
  <c r="G17" i="4"/>
  <c r="F17" i="4"/>
  <c r="E17" i="4"/>
  <c r="H15" i="4"/>
  <c r="H29" i="4" s="1"/>
  <c r="H30" i="4" s="1"/>
  <c r="G15" i="4"/>
  <c r="F15" i="4"/>
  <c r="E15" i="4"/>
  <c r="E16" i="4" s="1"/>
  <c r="C15" i="3"/>
  <c r="D15" i="3"/>
  <c r="F15" i="3"/>
  <c r="H16" i="3" s="1"/>
  <c r="G15" i="3"/>
  <c r="H15" i="3"/>
  <c r="E17" i="3"/>
  <c r="F17" i="3"/>
  <c r="G17" i="3"/>
  <c r="H17" i="3"/>
  <c r="D23" i="3"/>
  <c r="D34" i="3" s="1"/>
  <c r="F24" i="3"/>
  <c r="F42" i="3" s="1"/>
  <c r="H24" i="3"/>
  <c r="H42" i="3" s="1"/>
  <c r="I42" i="3"/>
  <c r="I86" i="3" s="1"/>
  <c r="C57" i="3"/>
  <c r="C61" i="3"/>
  <c r="E65" i="3" s="1"/>
  <c r="D57" i="3"/>
  <c r="D61" i="3" s="1"/>
  <c r="E58" i="3"/>
  <c r="E62" i="3"/>
  <c r="F58" i="3"/>
  <c r="F62" i="3"/>
  <c r="G58" i="3"/>
  <c r="G62" i="3"/>
  <c r="G67" i="3" s="1"/>
  <c r="H58" i="3"/>
  <c r="H62" i="3" s="1"/>
  <c r="I34" i="3"/>
  <c r="I78" i="3" s="1"/>
  <c r="I38" i="3"/>
  <c r="I82" i="3" s="1"/>
  <c r="D34" i="4"/>
  <c r="D38" i="4"/>
  <c r="D42" i="4"/>
  <c r="I34" i="4"/>
  <c r="I79" i="4" s="1"/>
  <c r="I45" i="4"/>
  <c r="I91" i="4" s="1"/>
  <c r="I30" i="4"/>
  <c r="I75" i="4" s="1"/>
  <c r="F38" i="4"/>
  <c r="F30" i="3"/>
  <c r="I30" i="3"/>
  <c r="I74" i="3" s="1"/>
  <c r="I45" i="3"/>
  <c r="I90" i="3" s="1"/>
  <c r="C65" i="3"/>
  <c r="H29" i="3"/>
  <c r="C18" i="4" l="1"/>
  <c r="E68" i="4"/>
  <c r="E83" i="4" s="1"/>
  <c r="E67" i="3"/>
  <c r="H30" i="3"/>
  <c r="F38" i="3"/>
  <c r="H38" i="3"/>
  <c r="C18" i="3"/>
  <c r="F16" i="4"/>
  <c r="J30" i="4"/>
  <c r="J75" i="4" s="1"/>
  <c r="H16" i="4"/>
  <c r="H44" i="3"/>
  <c r="H45" i="3" s="1"/>
  <c r="H67" i="3"/>
  <c r="H86" i="3" s="1"/>
  <c r="F68" i="4"/>
  <c r="F83" i="4" s="1"/>
  <c r="G66" i="4"/>
  <c r="G68" i="4"/>
  <c r="G87" i="4" s="1"/>
  <c r="F67" i="3"/>
  <c r="F82" i="3" s="1"/>
  <c r="H68" i="4"/>
  <c r="H87" i="4" s="1"/>
  <c r="J42" i="4"/>
  <c r="J87" i="4" s="1"/>
  <c r="E66" i="4"/>
  <c r="F65" i="3"/>
  <c r="H65" i="3"/>
  <c r="D65" i="3"/>
  <c r="D66" i="4"/>
  <c r="F66" i="4"/>
  <c r="H66" i="4"/>
  <c r="F16" i="3"/>
  <c r="F44" i="3"/>
  <c r="F45" i="3" s="1"/>
  <c r="D30" i="3"/>
  <c r="J30" i="3" s="1"/>
  <c r="J74" i="3" s="1"/>
  <c r="C66" i="4"/>
  <c r="H42" i="4"/>
  <c r="D38" i="3"/>
  <c r="J38" i="3" s="1"/>
  <c r="J82" i="3" s="1"/>
  <c r="D18" i="3"/>
  <c r="G65" i="3"/>
  <c r="G66" i="3" s="1"/>
  <c r="F33" i="4"/>
  <c r="F34" i="4" s="1"/>
  <c r="J34" i="4" s="1"/>
  <c r="J79" i="4" s="1"/>
  <c r="D42" i="3"/>
  <c r="J42" i="3" s="1"/>
  <c r="J86" i="3" s="1"/>
  <c r="F33" i="3"/>
  <c r="F34" i="3" s="1"/>
  <c r="J34" i="3" s="1"/>
  <c r="J78" i="3" s="1"/>
  <c r="H34" i="3"/>
  <c r="F42" i="4"/>
  <c r="D18" i="4"/>
  <c r="H44" i="4"/>
  <c r="H45" i="4" s="1"/>
  <c r="H38" i="4"/>
  <c r="J38" i="4" s="1"/>
  <c r="J83" i="4" s="1"/>
  <c r="G16" i="4"/>
  <c r="E16" i="3"/>
  <c r="G16" i="3"/>
  <c r="F44" i="4"/>
  <c r="F45" i="4" s="1"/>
  <c r="J45" i="4" s="1"/>
  <c r="J91" i="4" s="1"/>
  <c r="D45" i="3"/>
  <c r="G88" i="4"/>
  <c r="G86" i="4"/>
  <c r="E82" i="4"/>
  <c r="E84" i="4"/>
  <c r="G67" i="4" l="1"/>
  <c r="G79" i="4" s="1"/>
  <c r="G80" i="4" s="1"/>
  <c r="F66" i="3"/>
  <c r="F74" i="3" s="1"/>
  <c r="F73" i="3" s="1"/>
  <c r="F67" i="4"/>
  <c r="F75" i="4" s="1"/>
  <c r="F76" i="4" s="1"/>
  <c r="J45" i="3"/>
  <c r="J90" i="3" s="1"/>
  <c r="H67" i="4"/>
  <c r="H79" i="4" s="1"/>
  <c r="C69" i="4"/>
  <c r="D69" i="4"/>
  <c r="D91" i="4" s="1"/>
  <c r="H86" i="4"/>
  <c r="H88" i="4"/>
  <c r="G78" i="4"/>
  <c r="D68" i="3"/>
  <c r="D90" i="3" s="1"/>
  <c r="F81" i="3"/>
  <c r="F83" i="3"/>
  <c r="H66" i="3"/>
  <c r="H78" i="3" s="1"/>
  <c r="E67" i="4"/>
  <c r="E75" i="4" s="1"/>
  <c r="F82" i="4"/>
  <c r="F84" i="4"/>
  <c r="C68" i="3"/>
  <c r="E66" i="3"/>
  <c r="H87" i="3"/>
  <c r="H85" i="3"/>
  <c r="F75" i="3" l="1"/>
  <c r="F74" i="4"/>
  <c r="H79" i="3"/>
  <c r="H77" i="3"/>
  <c r="D90" i="4"/>
  <c r="D92" i="4"/>
  <c r="H78" i="4"/>
  <c r="H80" i="4"/>
  <c r="E74" i="4"/>
  <c r="E76" i="4"/>
  <c r="D91" i="3"/>
  <c r="D8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</authors>
  <commentList>
    <comment ref="E9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1" authorId="1" shapeId="0" xr:uid="{00000000-0006-0000-01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3" authorId="0" shapeId="0" xr:uid="{00000000-0006-0000-01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K77" authorId="0" shapeId="0" xr:uid="{00000000-0006-0000-01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K81" authorId="0" shapeId="0" xr:uid="{00000000-0006-0000-01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K85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K89" authorId="0" shapeId="0" xr:uid="{00000000-0006-0000-0100-000008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K91" authorId="0" shapeId="0" xr:uid="{00000000-0006-0000-0100-000009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</authors>
  <commentList>
    <comment ref="E9" authorId="0" shapeId="0" xr:uid="{731B278E-3E68-44A6-AEA9-47B582D9251F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56DEE45-C21F-4E1B-836D-79F1566CB41B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0" authorId="1" shapeId="0" xr:uid="{1567BFE7-7EAA-4F3D-9B28-867BF7822831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2" authorId="0" shapeId="0" xr:uid="{9D703E28-2FF9-4481-9DF3-EBE68CE41341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K76" authorId="0" shapeId="0" xr:uid="{799DA812-1648-4D78-A513-60A6EA65CE54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K80" authorId="0" shapeId="0" xr:uid="{20B9314A-DEBA-419E-BE86-44790959CCAE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K84" authorId="0" shapeId="0" xr:uid="{F82C8E5B-8B04-4249-B89D-AD1F29E53CE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K88" authorId="0" shapeId="0" xr:uid="{1020A02D-F197-4298-8587-600B4702952E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K90" authorId="0" shapeId="0" xr:uid="{FBA9C891-4B6F-4E5F-864C-37B07C839E8F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</authors>
  <commentList>
    <comment ref="E9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2" authorId="1" shapeId="0" xr:uid="{00000000-0006-0000-02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4" authorId="0" shapeId="0" xr:uid="{00000000-0006-0000-02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K78" authorId="0" shapeId="0" xr:uid="{00000000-0006-0000-02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K82" authorId="0" shapeId="0" xr:uid="{00000000-0006-0000-02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K86" authorId="0" shapeId="0" xr:uid="{00000000-0006-0000-02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K90" authorId="0" shapeId="0" xr:uid="{00000000-0006-0000-0200-000008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&gt;=-114.5dBm/30kHz  for Band n25
gives (-114.5+10log(38.16MHz/30kHz)) = -83.46dBm.</t>
        </r>
      </text>
    </comment>
    <comment ref="K92" authorId="0" shapeId="0" xr:uid="{00000000-0006-0000-0200-000009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</authors>
  <commentList>
    <comment ref="E9" authorId="0" shapeId="0" xr:uid="{688EB538-9D0E-45DC-AAA1-78A20DF0E3C6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C98D627E-25CB-4A64-8716-AE247B774035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1" authorId="1" shapeId="0" xr:uid="{2BE1ACE3-3AC5-40B8-A9B6-B6C89410AAA2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3" authorId="0" shapeId="0" xr:uid="{4CB165FB-C580-4E80-8A16-7FAF32AC3723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K77" authorId="0" shapeId="0" xr:uid="{34D2BD8A-818B-48BD-946D-BC03FEB8BCBD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K81" authorId="0" shapeId="0" xr:uid="{923F14B8-6D49-4C87-8BF4-9BFDE34516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K85" authorId="0" shapeId="0" xr:uid="{D81807C8-8255-413F-AB4F-51A5494BD03F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K89" authorId="0" shapeId="0" xr:uid="{CDF3EA4F-44BA-458F-946E-28D01F0C2B85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&gt;=-114.5dBm/30kHz  for Band n25
gives (-114.5+10log(38.16MHz/30kHz)) = -83.46dBm.</t>
        </r>
      </text>
    </comment>
    <comment ref="K91" authorId="0" shapeId="0" xr:uid="{68C73E8C-0705-48FC-95AB-7FA5D5E226C7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<sst xmlns="http://schemas.openxmlformats.org/spreadsheetml/2006/main" count="896" uniqueCount="125">
  <si>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</si>
  <si>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</si>
  <si>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</si>
  <si>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</si>
  <si>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</si>
  <si>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</si>
  <si>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</si>
  <si>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</si>
  <si>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</si>
  <si>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</si>
  <si>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</si>
  <si>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</si>
  <si>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</si>
  <si>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</si>
  <si>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</si>
  <si>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</si>
  <si>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</si>
  <si>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</si>
  <si>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</si>
  <si>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</si>
  <si>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</si>
  <si>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</si>
  <si>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</si>
  <si>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</si>
  <si>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</si>
  <si>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</si>
  <si>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</si>
  <si>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</si>
  <si>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</si>
  <si>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</si>
  <si>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</si>
  <si>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</si>
  <si>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</si>
  <si>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</si>
  <si>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</si>
  <si>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</si>
  <si>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</si>
  <si>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</si>
  <si>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</si>
  <si>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</si>
  <si>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</si>
  <si>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</si>
  <si>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</si>
  <si>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</si>
  <si>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</si>
  <si>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</si>
  <si>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</si>
  <si>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</si>
  <si>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</si>
  <si>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</si>
  <si>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</si>
  <si>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</si>
  <si>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</si>
  <si>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</si>
  <si>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</si>
  <si>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</si>
  <si>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</si>
  <si>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</si>
  <si>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</si>
  <si>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</si>
  <si>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</si>
  <si>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</si>
  <si>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</si>
  <si>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</si>
  <si>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</si>
  <si>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</si>
  <si>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</si>
  <si>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</si>
  <si>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</si>
  <si>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</si>
  <si>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</si>
  <si>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</si>
  <si>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</si>
  <si>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</si>
  <si>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</si>
  <si>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</si>
  <si>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</si>
  <si>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</si>
  <si>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</si>
  <si>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</si>
  <si>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</si>
  <si>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</si>
  <si>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</si>
  <si>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</si>
  <si>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</si>
  <si>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</si>
  <si>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</si>
  <si>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</si>
  <si>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</si>
  <si>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Template is for 2 NR cells, UE Rx-Tx time difference, intra-frequency Reporting Delay</t>
    <phoneticPr fontId="13" type="noConversion"/>
  </si>
  <si>
    <t>The following UE Rx-Tx time difference Test cases in 37.571-1 are based on this template:</t>
    <phoneticPr fontId="13" type="noConversion"/>
  </si>
  <si>
    <t>Tightest req't: &gt;= -123.5dBm, Band n25</t>
    <phoneticPr fontId="13" type="noConversion"/>
  </si>
  <si>
    <t>Tightest req't: &gt;= -123.5dBm , Band n25</t>
    <phoneticPr fontId="13" type="noConversion"/>
  </si>
  <si>
    <t>Tightest req't: &gt;= -89.55dBm, Band n25</t>
    <phoneticPr fontId="13" type="noConversion"/>
  </si>
  <si>
    <t>-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</si>
  <si>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</si>
  <si>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</si>
  <si>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</si>
  <si>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Tightest req't: &gt;= -120.5dBm, Band n25</t>
    <phoneticPr fontId="13" type="noConversion"/>
  </si>
  <si>
    <t>Tightest req't: &gt;= -120.5dBm , Band n25</t>
    <phoneticPr fontId="13" type="noConversion"/>
  </si>
  <si>
    <t>Tightest req't: &gt;= -83.46dBm, Band n25</t>
    <phoneticPr fontId="13" type="noConversion"/>
  </si>
  <si>
    <t>pW/30kHz</t>
    <phoneticPr fontId="13" type="noConversion"/>
  </si>
  <si>
    <r>
      <t>The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</t>
    </r>
    <r>
      <rPr>
        <sz val="10"/>
        <rFont val="Arial"/>
        <family val="2"/>
      </rPr>
      <t xml:space="preserve">3dB. </t>
    </r>
    <phoneticPr fontId="13" type="noConversion"/>
  </si>
  <si>
    <r>
      <t>The PRS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&gt;=-3dB. </t>
    </r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</si>
  <si>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</si>
  <si>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</si>
  <si>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</si>
  <si>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</si>
  <si>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</si>
  <si>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</si>
  <si>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dBm/19.08MHz</t>
    <phoneticPr fontId="13" type="noConversion"/>
  </si>
  <si>
    <t>dBm/47.88MHz</t>
    <phoneticPr fontId="13" type="noConversion"/>
  </si>
  <si>
    <t>dBm/47.88MHz</t>
    <phoneticPr fontId="13" type="noConversion"/>
  </si>
  <si>
    <t>Requirement: &gt;= 0.00dB</t>
  </si>
  <si>
    <t>Requirement: &gt;= -6.00dB</t>
  </si>
  <si>
    <t>15.2.6</t>
  </si>
  <si>
    <t>From TS 38.133 17.15.0 clauses A.6.6.14.4.1-3</t>
  </si>
  <si>
    <t>Requirement: &gt;= -3dB</t>
  </si>
  <si>
    <t>Requirement: &gt;= -13.00dB</t>
  </si>
  <si>
    <t>Rohde &amp; Schwarz</t>
  </si>
  <si>
    <t>v17.16.0</t>
  </si>
  <si>
    <t>Reference: TS 38.133 v17.16.0 clauses A.6.6.14.4.1-3</t>
  </si>
  <si>
    <t xml:space="preserve">The PRS Es/Noc of Cell 1 is increased by an amount sufficient to achieve Cell 1 Es/Iot &gt;=-0dB. </t>
  </si>
  <si>
    <t xml:space="preserve">The PRS Es/Noc of Cell 2 is increased by an amount sufficient to achieve Cell 2 Es/Iot &gt;=-6dB. 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</si>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</sst>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44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2" fillId="3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5" xfId="0" applyNumberForma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164" fontId="4" fillId="2" borderId="5" xfId="0" applyNumberFormat="1" applyFont="1" applyFill="1" applyBorder="1" applyAlignment="1">
      <alignment horizontal="center"/>
    </xf>
    <xf numFmtId="164" fontId="0" fillId="0" borderId="5" xfId="0" applyNumberFormat="1" applyBorder="1" applyAlignment="1">
      <alignment horizontal="left"/>
    </xf>
    <xf numFmtId="164" fontId="4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left"/>
    </xf>
    <xf numFmtId="164" fontId="5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2" borderId="0" xfId="0" applyFill="1"/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166" fontId="16" fillId="0" borderId="4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left"/>
    </xf>
    <xf numFmtId="2" fontId="0" fillId="6" borderId="0" xfId="0" applyNumberFormat="1" applyFill="1" applyAlignment="1">
      <alignment horizontal="center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16" fillId="0" borderId="6" xfId="0" applyNumberFormat="1" applyFon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166" fontId="17" fillId="0" borderId="8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center"/>
    </xf>
    <xf numFmtId="164" fontId="16" fillId="2" borderId="4" xfId="0" applyNumberFormat="1" applyFont="1" applyFill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0" fontId="16" fillId="0" borderId="4" xfId="0" applyFont="1" applyBorder="1"/>
    <xf numFmtId="164" fontId="16" fillId="2" borderId="0" xfId="0" applyNumberFormat="1" applyFont="1" applyFill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2" fontId="16" fillId="0" borderId="6" xfId="0" applyNumberFormat="1" applyFont="1" applyBorder="1" applyAlignment="1">
      <alignment horizontal="center"/>
    </xf>
    <xf numFmtId="0" fontId="18" fillId="3" borderId="6" xfId="0" applyFont="1" applyFill="1" applyBorder="1"/>
    <xf numFmtId="166" fontId="19" fillId="0" borderId="6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19" fillId="3" borderId="0" xfId="0" applyNumberFormat="1" applyFont="1" applyFill="1" applyAlignment="1">
      <alignment horizontal="center"/>
    </xf>
    <xf numFmtId="0" fontId="19" fillId="0" borderId="0" xfId="0" applyFont="1" applyAlignment="1">
      <alignment horizontal="center"/>
    </xf>
    <xf numFmtId="164" fontId="19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opLeftCell="A18" workbookViewId="0">
      <selection activeCell="E21" sqref="E21:E22"/>
    </sheetView>
  </sheetViews>
  <sheetFormatPr defaultColWidth="9.1796875" defaultRowHeight="12.5"/>
  <cols>
    <col min="1" max="1" width="18.7265625" customWidth="1"/>
    <col min="2" max="2" width="76" customWidth="1"/>
    <col min="3" max="3" width="9.7265625" customWidth="1"/>
    <col min="4" max="5" width="12" style="17" customWidth="1"/>
    <col min="6" max="6" width="11.453125" style="1" customWidth="1"/>
    <col min="7" max="7" width="9.7265625" customWidth="1"/>
    <col min="8" max="8" width="32.7265625" style="31" customWidth="1"/>
  </cols>
  <sheetData>
    <row r="1" spans="1:8" ht="13">
      <c r="A1" s="111" t="s">
        <v>0</v>
      </c>
    </row>
    <row r="3" spans="1:8" ht="13">
      <c r="A3" s="111" t="s">
        <v>1</v>
      </c>
      <c r="B3" t="s">
        <v>89</v>
      </c>
    </row>
    <row r="4" spans="1:8" ht="13">
      <c r="A4" s="111"/>
      <c r="F4"/>
      <c r="H4"/>
    </row>
    <row r="5" spans="1:8" ht="13">
      <c r="A5" s="111"/>
      <c r="B5" s="112"/>
      <c r="F5"/>
      <c r="H5"/>
    </row>
    <row r="6" spans="1:8" ht="13">
      <c r="A6" s="111"/>
      <c r="B6" s="112"/>
      <c r="F6"/>
      <c r="H6"/>
    </row>
    <row r="7" spans="1:8" ht="13">
      <c r="A7" s="111"/>
      <c r="F7"/>
      <c r="H7"/>
    </row>
    <row r="8" spans="1:8">
      <c r="F8"/>
      <c r="H8"/>
    </row>
    <row r="9" spans="1:8" ht="13">
      <c r="A9" s="111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 ht="13">
      <c r="C21" s="111" t="s">
        <v>2</v>
      </c>
      <c r="D21" s="9">
        <v>38.133000000000003</v>
      </c>
      <c r="E21" s="9" t="s">
        <v>3</v>
      </c>
      <c r="F21" s="111" t="s">
        <v>4</v>
      </c>
      <c r="H21"/>
    </row>
    <row r="22" spans="1:8" ht="13">
      <c r="A22" s="111" t="s">
        <v>5</v>
      </c>
      <c r="B22" t="s">
        <v>90</v>
      </c>
      <c r="C22" t="s">
        <v>115</v>
      </c>
      <c r="D22" s="17" t="s">
        <v>120</v>
      </c>
      <c r="E22" s="17" t="s">
        <v>124</v>
      </c>
      <c r="F22" t="s">
        <v>119</v>
      </c>
      <c r="H22"/>
    </row>
    <row r="23" spans="1:8"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102"/>
  <sheetViews>
    <sheetView topLeftCell="A51" zoomScaleNormal="100" workbookViewId="0">
      <selection activeCell="A50" sqref="A50:A51"/>
    </sheetView>
  </sheetViews>
  <sheetFormatPr defaultColWidth="9.1796875" defaultRowHeight="12.5"/>
  <cols>
    <col min="1" max="1" width="35.7265625" customWidth="1"/>
    <col min="2" max="2" width="13.26953125" customWidth="1"/>
    <col min="3" max="10" width="7.7265625" customWidth="1"/>
    <col min="11" max="11" width="52.7265625" style="31" customWidth="1"/>
  </cols>
  <sheetData>
    <row r="2" spans="1:11" ht="13">
      <c r="A2" s="2" t="s">
        <v>6</v>
      </c>
      <c r="B2" s="3"/>
      <c r="C2" s="140" t="s">
        <v>7</v>
      </c>
      <c r="D2" s="141"/>
      <c r="E2" s="140" t="s">
        <v>8</v>
      </c>
      <c r="F2" s="141"/>
      <c r="G2" s="140" t="s">
        <v>9</v>
      </c>
      <c r="H2" s="141"/>
      <c r="I2" s="101"/>
      <c r="J2" s="102"/>
      <c r="K2" s="67" t="s">
        <v>10</v>
      </c>
    </row>
    <row r="3" spans="1:11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68"/>
    </row>
    <row r="4" spans="1:11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68"/>
    </row>
    <row r="5" spans="1:11" ht="13">
      <c r="A5" s="6" t="s">
        <v>104</v>
      </c>
      <c r="B5" s="10" t="s">
        <v>105</v>
      </c>
      <c r="C5" s="123">
        <v>15</v>
      </c>
      <c r="D5" s="124">
        <v>15</v>
      </c>
      <c r="E5" s="8"/>
      <c r="F5" s="9"/>
      <c r="G5" s="8"/>
      <c r="H5" s="9"/>
      <c r="I5" s="103"/>
      <c r="J5" s="104"/>
      <c r="K5" s="68"/>
    </row>
    <row r="6" spans="1:11" ht="13">
      <c r="A6" s="6" t="s">
        <v>106</v>
      </c>
      <c r="B6" s="10" t="s">
        <v>107</v>
      </c>
      <c r="C6" s="123">
        <v>20</v>
      </c>
      <c r="D6" s="124">
        <v>20</v>
      </c>
      <c r="E6" s="8"/>
      <c r="F6" s="9"/>
      <c r="G6" s="8"/>
      <c r="H6" s="9"/>
      <c r="I6" s="103"/>
      <c r="J6" s="104"/>
      <c r="K6" s="68"/>
    </row>
    <row r="7" spans="1:11" ht="13">
      <c r="A7" s="122" t="s">
        <v>109</v>
      </c>
      <c r="B7" s="10"/>
      <c r="C7" s="123">
        <v>104</v>
      </c>
      <c r="D7" s="124">
        <v>104</v>
      </c>
      <c r="E7" s="8"/>
      <c r="F7" s="9"/>
      <c r="G7" s="8"/>
      <c r="H7" s="9"/>
      <c r="I7" s="103"/>
      <c r="J7" s="104"/>
      <c r="K7" s="68"/>
    </row>
    <row r="8" spans="1:11">
      <c r="A8" s="6" t="s">
        <v>18</v>
      </c>
      <c r="B8" s="10" t="s">
        <v>19</v>
      </c>
      <c r="C8" s="11">
        <v>-98</v>
      </c>
      <c r="D8" s="12">
        <v>-98</v>
      </c>
      <c r="E8" s="13"/>
      <c r="F8" s="14"/>
      <c r="G8" s="13"/>
      <c r="H8" s="14"/>
      <c r="I8" s="105"/>
      <c r="J8" s="106"/>
      <c r="K8" s="139" t="s">
        <v>116</v>
      </c>
    </row>
    <row r="9" spans="1:11">
      <c r="A9" s="6" t="s">
        <v>20</v>
      </c>
      <c r="B9" s="10" t="s">
        <v>21</v>
      </c>
      <c r="C9" s="13"/>
      <c r="D9" s="14"/>
      <c r="E9" s="15">
        <v>-99</v>
      </c>
      <c r="F9" s="12">
        <v>2.23</v>
      </c>
      <c r="G9" s="15">
        <v>-99</v>
      </c>
      <c r="H9" s="12">
        <v>-1.73</v>
      </c>
      <c r="I9" s="105"/>
      <c r="J9" s="106"/>
      <c r="K9" s="139" t="s">
        <v>116</v>
      </c>
    </row>
    <row r="10" spans="1:11" ht="13">
      <c r="A10" s="133" t="s">
        <v>121</v>
      </c>
      <c r="B10" s="18"/>
      <c r="C10" s="19"/>
      <c r="D10" s="20"/>
      <c r="E10" s="21"/>
      <c r="F10" s="22"/>
      <c r="G10" s="21"/>
      <c r="H10" s="22"/>
      <c r="I10" s="107"/>
      <c r="J10" s="108"/>
      <c r="K10" s="71"/>
    </row>
    <row r="11" spans="1:11" ht="13">
      <c r="A11" s="23"/>
      <c r="B11" s="17"/>
      <c r="C11" s="17"/>
      <c r="D11" s="17"/>
      <c r="E11" s="14"/>
      <c r="F11" s="14"/>
      <c r="G11" s="14"/>
      <c r="H11" s="14"/>
      <c r="I11" s="17"/>
      <c r="J11" s="17"/>
    </row>
    <row r="12" spans="1:11">
      <c r="B12" s="17"/>
      <c r="C12" s="17"/>
      <c r="D12" s="17"/>
      <c r="E12" s="14"/>
      <c r="F12" s="14"/>
      <c r="G12" s="14"/>
      <c r="H12" s="14"/>
      <c r="I12" s="17"/>
      <c r="J12" s="17"/>
    </row>
    <row r="13" spans="1:11" ht="13">
      <c r="A13" s="2" t="s">
        <v>22</v>
      </c>
      <c r="B13" s="5"/>
      <c r="C13" s="140" t="s">
        <v>7</v>
      </c>
      <c r="D13" s="141"/>
      <c r="E13" s="140" t="s">
        <v>8</v>
      </c>
      <c r="F13" s="141"/>
      <c r="G13" s="140" t="s">
        <v>23</v>
      </c>
      <c r="H13" s="141"/>
      <c r="I13" s="60"/>
      <c r="J13" s="5"/>
      <c r="K13" s="109"/>
    </row>
    <row r="14" spans="1:11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70"/>
    </row>
    <row r="15" spans="1:11">
      <c r="A15" s="6" t="s">
        <v>24</v>
      </c>
      <c r="B15" s="17" t="s">
        <v>25</v>
      </c>
      <c r="C15" s="25">
        <f>(10^12)*(10^-3)*10^(C8/10)</f>
        <v>0.15848931924611098</v>
      </c>
      <c r="D15" s="26">
        <f>(10^12)*(10^-3)*10^(D8/10)</f>
        <v>0.15848931924611098</v>
      </c>
      <c r="E15" s="126">
        <f>(10^12)*(10^-3)*10^((C8+E9)/10)</f>
        <v>1.9952623149688722E-11</v>
      </c>
      <c r="F15" s="26">
        <f>(10^12)*(10^-3)*10^((D8+F9)/10)</f>
        <v>0.26485001386066948</v>
      </c>
      <c r="G15" s="126">
        <f>(10^12)*(10^-3)*10^((C8+G9)/10)</f>
        <v>1.9952623149688722E-11</v>
      </c>
      <c r="H15" s="26">
        <f>(10^12)*(10^-3)*10^((D8+H9)/10)</f>
        <v>0.10641430182243131</v>
      </c>
      <c r="I15" s="25"/>
      <c r="J15" s="26"/>
      <c r="K15" s="70" t="s">
        <v>26</v>
      </c>
    </row>
    <row r="16" spans="1:11">
      <c r="A16" s="28" t="s">
        <v>27</v>
      </c>
      <c r="B16" s="17" t="s">
        <v>21</v>
      </c>
      <c r="C16" s="25"/>
      <c r="D16" s="26"/>
      <c r="E16" s="99">
        <f>10*LOG10(E15/(C15+G15))</f>
        <v>-99.000000000546748</v>
      </c>
      <c r="F16" s="100">
        <f>10*LOG10(F15/(D15+H15))</f>
        <v>-8.7894874574925949E-4</v>
      </c>
      <c r="G16" s="99">
        <f>10*LOG10(G15/(C15+E15))</f>
        <v>-99.000000000546748</v>
      </c>
      <c r="H16" s="100">
        <f>10*LOG10(H15/(D15+F15))</f>
        <v>-5.9968862131512148</v>
      </c>
      <c r="I16" s="25"/>
      <c r="J16" s="26"/>
      <c r="K16" s="70" t="s">
        <v>28</v>
      </c>
    </row>
    <row r="17" spans="1:11">
      <c r="A17" s="28" t="s">
        <v>88</v>
      </c>
      <c r="B17" s="10" t="s">
        <v>19</v>
      </c>
      <c r="C17" s="25"/>
      <c r="D17" s="26"/>
      <c r="E17" s="99">
        <f>E9+C8</f>
        <v>-197</v>
      </c>
      <c r="F17" s="100">
        <f>F9+D8</f>
        <v>-95.77</v>
      </c>
      <c r="G17" s="99">
        <f>G9+C8</f>
        <v>-197</v>
      </c>
      <c r="H17" s="100">
        <f>H9+D8</f>
        <v>-99.73</v>
      </c>
      <c r="I17" s="25"/>
      <c r="J17" s="26"/>
      <c r="K17" s="70" t="s">
        <v>87</v>
      </c>
    </row>
    <row r="18" spans="1:11" ht="13" thickBot="1">
      <c r="A18" s="29" t="s">
        <v>31</v>
      </c>
      <c r="B18" s="30" t="s">
        <v>110</v>
      </c>
      <c r="C18" s="134">
        <f>10*LOG10((C15+E15+G15)*10^-9)+10*LOG((19.08*10^6)/(15*10^3))</f>
        <v>-66.955128885782571</v>
      </c>
      <c r="D18" s="115">
        <f>10*LOG10((D15+F15+H15)*10^-9)+10*LOG((19.08*10^6)/(15*10^3))</f>
        <v>-61.714389433627574</v>
      </c>
      <c r="E18" s="119" t="s">
        <v>94</v>
      </c>
      <c r="F18" s="120" t="s">
        <v>94</v>
      </c>
      <c r="G18" s="119" t="s">
        <v>95</v>
      </c>
      <c r="H18" s="120" t="s">
        <v>96</v>
      </c>
      <c r="I18" s="114"/>
      <c r="J18" s="116"/>
      <c r="K18" s="74" t="s">
        <v>32</v>
      </c>
    </row>
    <row r="19" spans="1:11">
      <c r="A19" s="31"/>
      <c r="B19" s="17"/>
      <c r="C19" s="17"/>
      <c r="D19" s="17"/>
      <c r="E19" s="14"/>
      <c r="F19" s="14"/>
      <c r="G19" s="14"/>
      <c r="H19" s="14"/>
      <c r="I19" s="17"/>
      <c r="J19" s="17"/>
    </row>
    <row r="20" spans="1:11" ht="13">
      <c r="B20" s="17"/>
      <c r="C20" s="17"/>
      <c r="D20" s="17"/>
      <c r="E20" s="32"/>
      <c r="F20" s="32"/>
      <c r="G20" s="32"/>
      <c r="H20" s="32"/>
      <c r="I20" s="17"/>
      <c r="J20" s="17"/>
    </row>
    <row r="21" spans="1:11" s="1" customFormat="1" ht="13">
      <c r="A21" s="2" t="s">
        <v>34</v>
      </c>
      <c r="B21" s="33"/>
      <c r="C21" s="140" t="s">
        <v>7</v>
      </c>
      <c r="D21" s="141"/>
      <c r="E21" s="140" t="s">
        <v>8</v>
      </c>
      <c r="F21" s="141"/>
      <c r="G21" s="140" t="s">
        <v>9</v>
      </c>
      <c r="H21" s="141"/>
      <c r="I21" s="60"/>
      <c r="J21" s="5"/>
      <c r="K21" s="73" t="s">
        <v>10</v>
      </c>
    </row>
    <row r="22" spans="1:11" s="1" customFormat="1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69"/>
    </row>
    <row r="23" spans="1:11" s="1" customFormat="1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69"/>
    </row>
    <row r="24" spans="1:11" s="1" customFormat="1">
      <c r="A24" s="6" t="s">
        <v>37</v>
      </c>
      <c r="B24" s="113" t="s">
        <v>36</v>
      </c>
      <c r="C24" s="13"/>
      <c r="D24" s="14"/>
      <c r="E24" s="11">
        <v>0.6</v>
      </c>
      <c r="F24" s="14">
        <f>$E24</f>
        <v>0.6</v>
      </c>
      <c r="G24" s="11">
        <v>0.6</v>
      </c>
      <c r="H24" s="14">
        <f>$G24</f>
        <v>0.6</v>
      </c>
      <c r="I24" s="16"/>
      <c r="J24" s="17"/>
      <c r="K24" s="74" t="s">
        <v>38</v>
      </c>
    </row>
    <row r="25" spans="1:11" s="1" customFormat="1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75"/>
    </row>
    <row r="26" spans="1:11" s="1" customFormat="1">
      <c r="B26" s="37"/>
      <c r="C26" s="37"/>
      <c r="D26" s="37"/>
      <c r="E26" s="37"/>
      <c r="F26" s="37"/>
      <c r="G26" s="37"/>
      <c r="H26" s="37"/>
      <c r="I26" s="55"/>
      <c r="J26" s="55"/>
      <c r="K26" s="76"/>
    </row>
    <row r="27" spans="1:11" s="1" customFormat="1" ht="13">
      <c r="A27" s="2" t="s">
        <v>39</v>
      </c>
      <c r="B27" s="33"/>
      <c r="C27" s="142" t="s">
        <v>7</v>
      </c>
      <c r="D27" s="141"/>
      <c r="E27" s="140" t="s">
        <v>8</v>
      </c>
      <c r="F27" s="143"/>
      <c r="G27" s="140" t="s">
        <v>23</v>
      </c>
      <c r="H27" s="143"/>
      <c r="I27" s="140" t="s">
        <v>40</v>
      </c>
      <c r="J27" s="143"/>
      <c r="K27" s="67" t="s">
        <v>10</v>
      </c>
    </row>
    <row r="28" spans="1:11" s="1" customFormat="1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68"/>
    </row>
    <row r="29" spans="1:11" s="1" customFormat="1">
      <c r="A29" s="39" t="s">
        <v>41</v>
      </c>
      <c r="B29" s="40" t="s">
        <v>42</v>
      </c>
      <c r="C29" s="128"/>
      <c r="D29" s="41">
        <v>0</v>
      </c>
      <c r="E29" s="125"/>
      <c r="F29" s="42">
        <v>1</v>
      </c>
      <c r="G29" s="125"/>
      <c r="H29" s="42">
        <f>H15/(D15+H15)</f>
        <v>0.40170950247183379</v>
      </c>
      <c r="I29" s="43"/>
      <c r="J29" s="42"/>
      <c r="K29" s="72" t="s">
        <v>43</v>
      </c>
    </row>
    <row r="30" spans="1:11" s="1" customFormat="1" ht="13">
      <c r="A30" s="44" t="s">
        <v>44</v>
      </c>
      <c r="B30" s="40" t="s">
        <v>21</v>
      </c>
      <c r="C30" s="128"/>
      <c r="D30" s="41">
        <f>D29*D23</f>
        <v>0</v>
      </c>
      <c r="E30" s="125"/>
      <c r="F30" s="42">
        <f>F29*F24</f>
        <v>0.6</v>
      </c>
      <c r="G30" s="125"/>
      <c r="H30" s="42">
        <f>H29*H24</f>
        <v>0.24102570148310026</v>
      </c>
      <c r="I30" s="62">
        <f>SQRT(SUMSQ(C30,E30,G30))</f>
        <v>0</v>
      </c>
      <c r="J30" s="77">
        <f>SQRT(SUMSQ(D30,F30,H30))</f>
        <v>0.64660141414585581</v>
      </c>
      <c r="K30" s="78" t="s">
        <v>45</v>
      </c>
    </row>
    <row r="31" spans="1:11" s="1" customFormat="1" ht="13">
      <c r="A31" s="45"/>
      <c r="B31" s="10"/>
      <c r="C31" s="129"/>
      <c r="D31" s="26"/>
      <c r="E31" s="126"/>
      <c r="F31" s="46"/>
      <c r="G31" s="126"/>
      <c r="H31" s="46"/>
      <c r="I31" s="64"/>
      <c r="J31" s="79"/>
      <c r="K31" s="80"/>
    </row>
    <row r="32" spans="1:11" s="1" customFormat="1">
      <c r="A32" s="6"/>
      <c r="B32" s="10"/>
      <c r="C32" s="129"/>
      <c r="D32" s="26"/>
      <c r="E32" s="126"/>
      <c r="F32" s="46"/>
      <c r="G32" s="126"/>
      <c r="H32" s="46"/>
      <c r="I32" s="25"/>
      <c r="J32" s="46"/>
      <c r="K32" s="80"/>
    </row>
    <row r="33" spans="1:11" s="1" customFormat="1">
      <c r="A33" s="39" t="s">
        <v>46</v>
      </c>
      <c r="B33" s="40" t="s">
        <v>42</v>
      </c>
      <c r="C33" s="125"/>
      <c r="D33" s="41">
        <v>0</v>
      </c>
      <c r="E33" s="125"/>
      <c r="F33" s="42">
        <f>F15/(D15+F15)</f>
        <v>0.6256210872658633</v>
      </c>
      <c r="G33" s="125"/>
      <c r="H33" s="42">
        <v>1</v>
      </c>
      <c r="I33" s="43"/>
      <c r="J33" s="42"/>
      <c r="K33" s="72" t="s">
        <v>43</v>
      </c>
    </row>
    <row r="34" spans="1:11" s="1" customFormat="1" ht="13">
      <c r="A34" s="44" t="s">
        <v>47</v>
      </c>
      <c r="B34" s="40" t="s">
        <v>21</v>
      </c>
      <c r="C34" s="125"/>
      <c r="D34" s="41">
        <f>D33*D23</f>
        <v>0</v>
      </c>
      <c r="E34" s="125"/>
      <c r="F34" s="42">
        <f>F33*F24</f>
        <v>0.37537265235951794</v>
      </c>
      <c r="G34" s="125"/>
      <c r="H34" s="42">
        <f>H33*H24</f>
        <v>0.6</v>
      </c>
      <c r="I34" s="62">
        <f>SQRT(SUMSQ(C34,E34,G34))</f>
        <v>0</v>
      </c>
      <c r="J34" s="77">
        <f>SQRT(SUMSQ(D34,F34,H34))</f>
        <v>0.70774616080867547</v>
      </c>
      <c r="K34" s="78" t="s">
        <v>45</v>
      </c>
    </row>
    <row r="35" spans="1:11" s="1" customFormat="1" ht="13">
      <c r="A35" s="45"/>
      <c r="B35" s="10"/>
      <c r="C35" s="129"/>
      <c r="D35" s="26"/>
      <c r="E35" s="126"/>
      <c r="F35" s="46"/>
      <c r="G35" s="126"/>
      <c r="H35" s="46"/>
      <c r="I35" s="64"/>
      <c r="J35" s="79"/>
      <c r="K35" s="78"/>
    </row>
    <row r="36" spans="1:11" s="1" customFormat="1">
      <c r="A36" s="6"/>
      <c r="B36" s="10"/>
      <c r="C36" s="129"/>
      <c r="D36" s="26"/>
      <c r="E36" s="126"/>
      <c r="F36" s="46"/>
      <c r="G36" s="126"/>
      <c r="H36" s="46"/>
      <c r="I36" s="25"/>
      <c r="J36" s="46"/>
      <c r="K36" s="78"/>
    </row>
    <row r="37" spans="1:11" s="1" customFormat="1">
      <c r="A37" s="39" t="s">
        <v>48</v>
      </c>
      <c r="B37" s="40" t="s">
        <v>42</v>
      </c>
      <c r="C37" s="125"/>
      <c r="D37" s="41">
        <v>1</v>
      </c>
      <c r="E37" s="125"/>
      <c r="F37" s="42">
        <v>1</v>
      </c>
      <c r="G37" s="125"/>
      <c r="H37" s="42">
        <v>0</v>
      </c>
      <c r="I37" s="43"/>
      <c r="J37" s="42"/>
      <c r="K37" s="72" t="s">
        <v>49</v>
      </c>
    </row>
    <row r="38" spans="1:11" s="1" customFormat="1" ht="13">
      <c r="A38" s="44" t="s">
        <v>50</v>
      </c>
      <c r="B38" s="40" t="s">
        <v>21</v>
      </c>
      <c r="C38" s="125"/>
      <c r="D38" s="41">
        <f>D37*D23</f>
        <v>1.5</v>
      </c>
      <c r="E38" s="125"/>
      <c r="F38" s="42">
        <f>F37*F24</f>
        <v>0.6</v>
      </c>
      <c r="G38" s="125"/>
      <c r="H38" s="42">
        <f>H37*H24</f>
        <v>0</v>
      </c>
      <c r="I38" s="62">
        <f>SQRT(SUMSQ(C38,E38,G38))</f>
        <v>0</v>
      </c>
      <c r="J38" s="77">
        <f>SQRT(SUMSQ(D38,F38,H38))</f>
        <v>1.6155494421403511</v>
      </c>
      <c r="K38" s="78" t="s">
        <v>51</v>
      </c>
    </row>
    <row r="39" spans="1:11" s="1" customFormat="1">
      <c r="A39" s="47"/>
      <c r="B39" s="48"/>
      <c r="C39" s="127"/>
      <c r="E39" s="127"/>
      <c r="F39" s="48"/>
      <c r="G39" s="127"/>
      <c r="H39" s="48"/>
      <c r="I39" s="47"/>
      <c r="J39" s="48"/>
      <c r="K39" s="81"/>
    </row>
    <row r="40" spans="1:11" s="1" customFormat="1">
      <c r="A40" s="47"/>
      <c r="B40" s="48"/>
      <c r="C40" s="127"/>
      <c r="E40" s="127"/>
      <c r="F40" s="48"/>
      <c r="G40" s="127"/>
      <c r="H40" s="48"/>
      <c r="I40" s="47"/>
      <c r="J40" s="48"/>
      <c r="K40" s="81"/>
    </row>
    <row r="41" spans="1:11" s="1" customFormat="1">
      <c r="A41" s="39" t="s">
        <v>52</v>
      </c>
      <c r="B41" s="40" t="s">
        <v>42</v>
      </c>
      <c r="C41" s="125"/>
      <c r="D41" s="41">
        <v>1</v>
      </c>
      <c r="E41" s="125"/>
      <c r="F41" s="42">
        <v>0</v>
      </c>
      <c r="G41" s="125"/>
      <c r="H41" s="42">
        <v>1</v>
      </c>
      <c r="I41" s="43"/>
      <c r="J41" s="42"/>
      <c r="K41" s="72" t="s">
        <v>49</v>
      </c>
    </row>
    <row r="42" spans="1:11" s="1" customFormat="1" ht="13">
      <c r="A42" s="44" t="s">
        <v>53</v>
      </c>
      <c r="B42" s="40" t="s">
        <v>21</v>
      </c>
      <c r="C42" s="125"/>
      <c r="D42" s="41">
        <f>D41*D23</f>
        <v>1.5</v>
      </c>
      <c r="E42" s="125"/>
      <c r="F42" s="42">
        <f>F24*F41</f>
        <v>0</v>
      </c>
      <c r="G42" s="125"/>
      <c r="H42" s="42">
        <f>H24*H41</f>
        <v>0.6</v>
      </c>
      <c r="I42" s="62">
        <f>SQRT(SUMSQ(C42,E42,G42))</f>
        <v>0</v>
      </c>
      <c r="J42" s="77">
        <f>SQRT(SUMSQ(D42,F42,H42))</f>
        <v>1.6155494421403511</v>
      </c>
      <c r="K42" s="78" t="s">
        <v>51</v>
      </c>
    </row>
    <row r="43" spans="1:11" s="1" customFormat="1">
      <c r="A43" s="47"/>
      <c r="B43" s="48"/>
      <c r="C43" s="127"/>
      <c r="E43" s="127"/>
      <c r="F43" s="48"/>
      <c r="G43" s="127"/>
      <c r="H43" s="48"/>
      <c r="I43" s="47"/>
      <c r="J43" s="48"/>
      <c r="K43" s="81"/>
    </row>
    <row r="44" spans="1:11" s="1" customFormat="1">
      <c r="A44" s="39" t="s">
        <v>54</v>
      </c>
      <c r="B44" s="40" t="s">
        <v>42</v>
      </c>
      <c r="C44" s="125"/>
      <c r="D44" s="41">
        <v>1</v>
      </c>
      <c r="E44" s="125"/>
      <c r="F44" s="42">
        <f>F15/(D15+F15+H15)</f>
        <v>0.49994940364318596</v>
      </c>
      <c r="G44" s="125"/>
      <c r="H44" s="42">
        <f>H15/(D15+F15+H15)</f>
        <v>0.20087507627323953</v>
      </c>
      <c r="I44" s="43"/>
      <c r="J44" s="42"/>
      <c r="K44" s="72" t="s">
        <v>43</v>
      </c>
    </row>
    <row r="45" spans="1:11" s="1" customFormat="1" ht="13">
      <c r="A45" s="44" t="s">
        <v>55</v>
      </c>
      <c r="B45" s="40" t="s">
        <v>21</v>
      </c>
      <c r="C45" s="125"/>
      <c r="D45" s="41">
        <f>D44*D23</f>
        <v>1.5</v>
      </c>
      <c r="E45" s="125"/>
      <c r="F45" s="42">
        <f>F44*F24</f>
        <v>0.29996964218591154</v>
      </c>
      <c r="G45" s="125"/>
      <c r="H45" s="42">
        <f>H44*H24</f>
        <v>0.12052504576394371</v>
      </c>
      <c r="I45" s="62">
        <f>SQRT(SUMSQ(C45,E45,G45))</f>
        <v>0</v>
      </c>
      <c r="J45" s="77">
        <f>SQRT(SUMSQ(D45,F45,H45))</f>
        <v>1.5344406384378462</v>
      </c>
      <c r="K45" s="78" t="s">
        <v>56</v>
      </c>
    </row>
    <row r="46" spans="1:11" s="1" customFormat="1" ht="13.5" thickBot="1">
      <c r="A46" s="49"/>
      <c r="B46" s="50"/>
      <c r="C46" s="130"/>
      <c r="D46" s="51"/>
      <c r="E46" s="117"/>
      <c r="F46" s="52"/>
      <c r="G46" s="53"/>
      <c r="H46" s="52"/>
      <c r="I46" s="65"/>
      <c r="J46" s="82"/>
      <c r="K46" s="83"/>
    </row>
    <row r="48" spans="1:11" s="1" customFormat="1">
      <c r="K48" s="84"/>
    </row>
    <row r="49" spans="1:11" s="1" customFormat="1" ht="13">
      <c r="A49" s="2" t="s">
        <v>57</v>
      </c>
      <c r="B49" s="5"/>
      <c r="C49" s="5"/>
      <c r="D49" s="5"/>
      <c r="E49" s="5"/>
      <c r="F49" s="5"/>
      <c r="G49" s="5"/>
      <c r="H49" s="5"/>
      <c r="I49" s="5"/>
      <c r="J49" s="5"/>
      <c r="K49" s="73" t="s">
        <v>10</v>
      </c>
    </row>
    <row r="50" spans="1:11">
      <c r="A50" s="6" t="s">
        <v>122</v>
      </c>
      <c r="B50" s="17"/>
      <c r="C50" s="17"/>
      <c r="D50" s="17"/>
      <c r="E50" s="17"/>
      <c r="F50" s="17"/>
      <c r="G50" s="17"/>
      <c r="H50" s="17"/>
      <c r="I50" s="17"/>
      <c r="J50" s="17"/>
      <c r="K50" s="85"/>
    </row>
    <row r="51" spans="1:11" s="1" customFormat="1">
      <c r="A51" s="6" t="s">
        <v>123</v>
      </c>
      <c r="B51" s="17"/>
      <c r="C51" s="17"/>
      <c r="D51" s="17"/>
      <c r="E51" s="17"/>
      <c r="F51" s="17"/>
      <c r="G51" s="17"/>
      <c r="H51" s="17"/>
      <c r="I51" s="17"/>
      <c r="J51" s="17"/>
      <c r="K51" s="85"/>
    </row>
    <row r="52" spans="1:11" s="1" customFormat="1" ht="13" thickBot="1">
      <c r="A52" s="57"/>
      <c r="B52" s="30"/>
      <c r="C52" s="30"/>
      <c r="D52" s="30"/>
      <c r="E52" s="30"/>
      <c r="F52" s="30"/>
      <c r="G52" s="30"/>
      <c r="H52" s="30"/>
      <c r="I52" s="30"/>
      <c r="J52" s="30"/>
      <c r="K52" s="86"/>
    </row>
    <row r="53" spans="1:11" s="1" customFormat="1">
      <c r="K53" s="84"/>
    </row>
    <row r="54" spans="1:11" s="1" customFormat="1">
      <c r="K54" s="84"/>
    </row>
    <row r="55" spans="1:11" s="1" customFormat="1" ht="13">
      <c r="A55" s="2" t="s">
        <v>58</v>
      </c>
      <c r="B55" s="58"/>
      <c r="C55" s="142" t="s">
        <v>7</v>
      </c>
      <c r="D55" s="141"/>
      <c r="E55" s="140" t="s">
        <v>8</v>
      </c>
      <c r="F55" s="141"/>
      <c r="G55" s="140" t="s">
        <v>9</v>
      </c>
      <c r="H55" s="141"/>
      <c r="I55" s="4"/>
      <c r="J55" s="38"/>
      <c r="K55" s="73" t="s">
        <v>10</v>
      </c>
    </row>
    <row r="56" spans="1:11" s="1" customFormat="1" ht="13">
      <c r="A56" s="6"/>
      <c r="B56" s="7"/>
      <c r="C56" s="9" t="s">
        <v>12</v>
      </c>
      <c r="D56" s="9" t="s">
        <v>13</v>
      </c>
      <c r="E56" s="8" t="s">
        <v>12</v>
      </c>
      <c r="F56" s="9" t="s">
        <v>13</v>
      </c>
      <c r="G56" s="8" t="s">
        <v>12</v>
      </c>
      <c r="H56" s="9" t="s">
        <v>13</v>
      </c>
      <c r="I56" s="8"/>
      <c r="J56" s="9"/>
      <c r="K56" s="69"/>
    </row>
    <row r="57" spans="1:11" s="1" customFormat="1">
      <c r="A57" s="6" t="s">
        <v>59</v>
      </c>
      <c r="B57" s="10" t="s">
        <v>19</v>
      </c>
      <c r="C57" s="135">
        <f>C8</f>
        <v>-98</v>
      </c>
      <c r="D57" s="14">
        <f>D8</f>
        <v>-98</v>
      </c>
      <c r="E57" s="13"/>
      <c r="F57" s="14"/>
      <c r="G57" s="13"/>
      <c r="H57" s="14"/>
      <c r="I57" s="16"/>
      <c r="J57" s="17"/>
      <c r="K57" s="70"/>
    </row>
    <row r="58" spans="1:11" s="1" customFormat="1">
      <c r="A58" s="6" t="s">
        <v>20</v>
      </c>
      <c r="B58" s="10" t="s">
        <v>21</v>
      </c>
      <c r="C58" s="135"/>
      <c r="D58" s="14"/>
      <c r="E58" s="27">
        <f>E9</f>
        <v>-99</v>
      </c>
      <c r="F58" s="14">
        <f>F9</f>
        <v>2.23</v>
      </c>
      <c r="G58" s="27">
        <f>G9</f>
        <v>-99</v>
      </c>
      <c r="H58" s="14">
        <f>H9</f>
        <v>-1.73</v>
      </c>
      <c r="I58" s="16"/>
      <c r="J58" s="17"/>
      <c r="K58" s="70"/>
    </row>
    <row r="59" spans="1:11" s="1" customFormat="1">
      <c r="A59" s="6" t="s">
        <v>60</v>
      </c>
      <c r="B59" s="10" t="s">
        <v>21</v>
      </c>
      <c r="C59" s="136">
        <v>0</v>
      </c>
      <c r="D59" s="12">
        <v>0</v>
      </c>
      <c r="E59" s="47"/>
      <c r="G59" s="47"/>
      <c r="I59" s="16"/>
      <c r="J59" s="17"/>
      <c r="K59" s="70" t="s">
        <v>61</v>
      </c>
    </row>
    <row r="60" spans="1:11" s="1" customFormat="1">
      <c r="A60" s="6" t="s">
        <v>62</v>
      </c>
      <c r="B60" s="10" t="s">
        <v>21</v>
      </c>
      <c r="C60" s="135"/>
      <c r="D60" s="14"/>
      <c r="E60" s="11">
        <v>0</v>
      </c>
      <c r="F60" s="12">
        <v>1.7</v>
      </c>
      <c r="G60" s="11">
        <v>0</v>
      </c>
      <c r="H60" s="12">
        <v>1.85</v>
      </c>
      <c r="I60" s="16"/>
      <c r="J60" s="17"/>
      <c r="K60" s="70" t="s">
        <v>61</v>
      </c>
    </row>
    <row r="61" spans="1:11" s="1" customFormat="1">
      <c r="A61" s="6" t="s">
        <v>63</v>
      </c>
      <c r="B61" s="10" t="s">
        <v>19</v>
      </c>
      <c r="C61" s="135">
        <f>C57+C59</f>
        <v>-98</v>
      </c>
      <c r="D61" s="14">
        <f>D57+D59</f>
        <v>-98</v>
      </c>
      <c r="E61" s="47"/>
      <c r="G61" s="47"/>
      <c r="I61" s="16"/>
      <c r="J61" s="17"/>
      <c r="K61" s="70" t="s">
        <v>64</v>
      </c>
    </row>
    <row r="62" spans="1:11" s="1" customFormat="1">
      <c r="A62" s="6" t="s">
        <v>65</v>
      </c>
      <c r="B62" s="10" t="s">
        <v>21</v>
      </c>
      <c r="C62" s="135"/>
      <c r="D62" s="14"/>
      <c r="E62" s="27">
        <f>E58+E60</f>
        <v>-99</v>
      </c>
      <c r="F62" s="14">
        <f>F58+F60</f>
        <v>3.9299999999999997</v>
      </c>
      <c r="G62" s="27">
        <f>G58+G60</f>
        <v>-99</v>
      </c>
      <c r="H62" s="131">
        <f>H58+H60</f>
        <v>0.12000000000000011</v>
      </c>
      <c r="I62" s="16"/>
      <c r="J62" s="17"/>
      <c r="K62" s="70" t="s">
        <v>64</v>
      </c>
    </row>
    <row r="63" spans="1:11" s="1" customFormat="1">
      <c r="A63" s="6"/>
      <c r="B63" s="10"/>
      <c r="C63" s="137"/>
      <c r="D63" s="17"/>
      <c r="E63" s="13"/>
      <c r="F63" s="14"/>
      <c r="G63" s="13"/>
      <c r="H63" s="14"/>
      <c r="I63" s="16"/>
      <c r="J63" s="17"/>
      <c r="K63" s="70"/>
    </row>
    <row r="64" spans="1:11" s="1" customFormat="1" ht="13">
      <c r="A64" s="87" t="s">
        <v>66</v>
      </c>
      <c r="B64" s="10"/>
      <c r="C64" s="137"/>
      <c r="D64" s="17"/>
      <c r="E64" s="13"/>
      <c r="F64" s="14"/>
      <c r="G64" s="13"/>
      <c r="H64" s="14"/>
      <c r="I64" s="16"/>
      <c r="J64" s="17"/>
      <c r="K64" s="70"/>
    </row>
    <row r="65" spans="1:14" s="1" customFormat="1">
      <c r="A65" s="6" t="s">
        <v>24</v>
      </c>
      <c r="B65" s="10" t="s">
        <v>25</v>
      </c>
      <c r="C65" s="138">
        <f>(10^12)*(10^-3)*10^(C61/10)</f>
        <v>0.15848931924611098</v>
      </c>
      <c r="D65" s="26">
        <f>(10^12)*(10^-3)*10^(D61/10)</f>
        <v>0.15848931924611098</v>
      </c>
      <c r="E65" s="126">
        <f>(10^12)*(10^-3)*10^((C61+E62)/10)</f>
        <v>1.9952623149688722E-11</v>
      </c>
      <c r="F65" s="26">
        <f>(10^12)*(10^-3)*10^((D61+F62)/10)</f>
        <v>0.39174187710778297</v>
      </c>
      <c r="G65" s="126">
        <f>(10^12)*(10^-3)*10^((C61+G62)/10)</f>
        <v>1.9952623149688722E-11</v>
      </c>
      <c r="H65" s="26">
        <f>(10^12)*(10^-3)*10^((D61+H62)/10)</f>
        <v>0.16292960326397207</v>
      </c>
      <c r="I65" s="25"/>
      <c r="J65" s="26"/>
      <c r="K65" s="70"/>
    </row>
    <row r="66" spans="1:14" s="1" customFormat="1">
      <c r="A66" s="28" t="s">
        <v>27</v>
      </c>
      <c r="B66" s="10" t="s">
        <v>21</v>
      </c>
      <c r="C66" s="137" t="s">
        <v>33</v>
      </c>
      <c r="D66" s="17" t="s">
        <v>33</v>
      </c>
      <c r="E66" s="27">
        <f>10*LOG10(E65/(C65+G65))</f>
        <v>-99.000000000546748</v>
      </c>
      <c r="F66" s="14">
        <f>10*LOG10(F65/(D65+H65))</f>
        <v>0.85928559122750059</v>
      </c>
      <c r="G66" s="27">
        <f>10*LOG10(G65/(C65+E65))</f>
        <v>-99.000000000546748</v>
      </c>
      <c r="H66" s="131">
        <f>10*LOG10(H65/(D65+F65))</f>
        <v>-5.2854520986367737</v>
      </c>
      <c r="I66" s="13"/>
      <c r="J66" s="14"/>
      <c r="K66" s="70" t="s">
        <v>28</v>
      </c>
    </row>
    <row r="67" spans="1:14" s="1" customFormat="1">
      <c r="A67" s="28" t="s">
        <v>29</v>
      </c>
      <c r="B67" s="10" t="s">
        <v>21</v>
      </c>
      <c r="C67" s="17" t="s">
        <v>33</v>
      </c>
      <c r="D67" s="17" t="s">
        <v>33</v>
      </c>
      <c r="E67" s="27">
        <f>E62+C61</f>
        <v>-197</v>
      </c>
      <c r="F67" s="14">
        <f>F62+D61</f>
        <v>-94.07</v>
      </c>
      <c r="G67" s="27">
        <f>G62+C61</f>
        <v>-197</v>
      </c>
      <c r="H67" s="131">
        <f>H62+D61</f>
        <v>-97.88</v>
      </c>
      <c r="I67" s="16"/>
      <c r="J67" s="17"/>
      <c r="K67" s="70" t="s">
        <v>30</v>
      </c>
    </row>
    <row r="68" spans="1:14" s="1" customFormat="1" ht="13" thickBot="1">
      <c r="A68" s="57" t="s">
        <v>31</v>
      </c>
      <c r="B68" s="30" t="s">
        <v>110</v>
      </c>
      <c r="C68" s="132">
        <f>10*LOG10((C65+E65+G65)*10^-9)+10*LOG((19.08*10^6)/(15*10^3))</f>
        <v>-66.955128885782571</v>
      </c>
      <c r="D68" s="22">
        <f>10*LOG10((D65+F65+H65)*10^-9)+10*LOG((19.08*10^6)/(15*10^3))</f>
        <v>-60.423254254371415</v>
      </c>
      <c r="E68" s="21" t="s">
        <v>33</v>
      </c>
      <c r="F68" s="22" t="s">
        <v>33</v>
      </c>
      <c r="G68" s="21" t="s">
        <v>33</v>
      </c>
      <c r="H68" s="22" t="s">
        <v>33</v>
      </c>
      <c r="I68" s="59"/>
      <c r="J68" s="30"/>
      <c r="K68" s="74" t="s">
        <v>32</v>
      </c>
    </row>
    <row r="69" spans="1:14" s="1" customFormat="1" ht="13">
      <c r="B69" s="55"/>
      <c r="C69" s="55"/>
      <c r="D69" s="55"/>
      <c r="E69" s="88"/>
      <c r="F69" s="88"/>
      <c r="G69" s="88"/>
      <c r="H69" s="88"/>
      <c r="I69" s="55"/>
      <c r="J69" s="55"/>
      <c r="K69" s="84"/>
    </row>
    <row r="70" spans="1:14" s="1" customFormat="1" ht="13">
      <c r="A70" s="89"/>
      <c r="K70" s="84"/>
    </row>
    <row r="71" spans="1:14" s="1" customFormat="1" ht="13">
      <c r="A71" s="2" t="s">
        <v>67</v>
      </c>
      <c r="B71" s="5"/>
      <c r="C71" s="140" t="s">
        <v>7</v>
      </c>
      <c r="D71" s="141"/>
      <c r="E71" s="140" t="s">
        <v>8</v>
      </c>
      <c r="F71" s="141"/>
      <c r="G71" s="140" t="s">
        <v>23</v>
      </c>
      <c r="H71" s="141"/>
      <c r="I71" s="140" t="s">
        <v>40</v>
      </c>
      <c r="J71" s="141"/>
      <c r="K71" s="73" t="s">
        <v>10</v>
      </c>
      <c r="N71"/>
    </row>
    <row r="72" spans="1:14" s="1" customFormat="1" ht="13">
      <c r="A72" s="24"/>
      <c r="B72" s="17"/>
      <c r="C72" s="8" t="s">
        <v>12</v>
      </c>
      <c r="D72" s="9" t="s">
        <v>13</v>
      </c>
      <c r="E72" s="8" t="s">
        <v>12</v>
      </c>
      <c r="F72" s="9" t="s">
        <v>13</v>
      </c>
      <c r="G72" s="8" t="s">
        <v>12</v>
      </c>
      <c r="H72" s="9" t="s">
        <v>13</v>
      </c>
      <c r="I72" s="8" t="s">
        <v>12</v>
      </c>
      <c r="J72" s="9" t="s">
        <v>13</v>
      </c>
      <c r="K72" s="69"/>
      <c r="N72"/>
    </row>
    <row r="73" spans="1:14" s="1" customFormat="1">
      <c r="A73" s="39" t="s">
        <v>68</v>
      </c>
      <c r="B73" s="90" t="s">
        <v>21</v>
      </c>
      <c r="C73" s="91"/>
      <c r="D73" s="92"/>
      <c r="E73" s="93"/>
      <c r="F73" s="94">
        <f>F74-J74</f>
        <v>0.21268417708164478</v>
      </c>
      <c r="G73" s="91"/>
      <c r="H73" s="92"/>
      <c r="I73" s="43"/>
      <c r="J73" s="41"/>
      <c r="K73" s="85" t="s">
        <v>113</v>
      </c>
    </row>
    <row r="74" spans="1:14" s="1" customFormat="1" ht="13">
      <c r="A74" s="44" t="s">
        <v>69</v>
      </c>
      <c r="B74" s="90" t="s">
        <v>21</v>
      </c>
      <c r="C74" s="91"/>
      <c r="D74" s="92"/>
      <c r="E74" s="93"/>
      <c r="F74" s="92">
        <f>F66</f>
        <v>0.85928559122750059</v>
      </c>
      <c r="G74" s="91"/>
      <c r="H74" s="92"/>
      <c r="I74" s="62">
        <f>I30</f>
        <v>0</v>
      </c>
      <c r="J74" s="63">
        <f>J30</f>
        <v>0.64660141414585581</v>
      </c>
      <c r="K74" s="85"/>
    </row>
    <row r="75" spans="1:14" s="1" customFormat="1" ht="13">
      <c r="A75" s="39" t="s">
        <v>70</v>
      </c>
      <c r="B75" s="90" t="s">
        <v>21</v>
      </c>
      <c r="C75" s="91"/>
      <c r="D75" s="92"/>
      <c r="E75" s="93"/>
      <c r="F75" s="92">
        <f>F74+J74</f>
        <v>1.5058870053733564</v>
      </c>
      <c r="G75" s="91"/>
      <c r="H75" s="92"/>
      <c r="I75" s="62"/>
      <c r="J75" s="63"/>
      <c r="K75" s="85"/>
    </row>
    <row r="76" spans="1:14" s="1" customFormat="1">
      <c r="A76" s="6"/>
      <c r="B76" s="17"/>
      <c r="C76" s="13"/>
      <c r="D76" s="14"/>
      <c r="E76" s="13"/>
      <c r="F76" s="14"/>
      <c r="G76" s="13"/>
      <c r="H76" s="14"/>
      <c r="I76" s="25"/>
      <c r="J76" s="26"/>
      <c r="K76" s="85"/>
    </row>
    <row r="77" spans="1:14" s="1" customFormat="1">
      <c r="A77" s="39" t="s">
        <v>71</v>
      </c>
      <c r="B77" s="90" t="s">
        <v>21</v>
      </c>
      <c r="C77" s="91"/>
      <c r="D77" s="92"/>
      <c r="E77" s="91"/>
      <c r="F77" s="92"/>
      <c r="G77" s="93"/>
      <c r="H77" s="110">
        <f>H78-J78</f>
        <v>-5.9931982594454496</v>
      </c>
      <c r="I77" s="43"/>
      <c r="J77" s="41"/>
      <c r="K77" s="85" t="s">
        <v>114</v>
      </c>
    </row>
    <row r="78" spans="1:14" s="1" customFormat="1" ht="13">
      <c r="A78" s="44" t="s">
        <v>72</v>
      </c>
      <c r="B78" s="90" t="s">
        <v>21</v>
      </c>
      <c r="C78" s="91"/>
      <c r="D78" s="92"/>
      <c r="E78" s="91"/>
      <c r="F78" s="92"/>
      <c r="G78" s="93"/>
      <c r="H78" s="92">
        <f>H66</f>
        <v>-5.2854520986367737</v>
      </c>
      <c r="I78" s="62">
        <f>I34</f>
        <v>0</v>
      </c>
      <c r="J78" s="63">
        <f>J34</f>
        <v>0.70774616080867547</v>
      </c>
      <c r="K78" s="85"/>
    </row>
    <row r="79" spans="1:14" s="1" customFormat="1" ht="13">
      <c r="A79" s="39" t="s">
        <v>73</v>
      </c>
      <c r="B79" s="90" t="s">
        <v>21</v>
      </c>
      <c r="C79" s="91"/>
      <c r="D79" s="92"/>
      <c r="E79" s="91"/>
      <c r="F79" s="92"/>
      <c r="G79" s="93"/>
      <c r="H79" s="92">
        <f>H78+J78</f>
        <v>-4.5777059378280978</v>
      </c>
      <c r="I79" s="62"/>
      <c r="J79" s="63"/>
      <c r="K79" s="85"/>
    </row>
    <row r="80" spans="1:14" s="1" customFormat="1">
      <c r="A80" s="6"/>
      <c r="B80" s="17"/>
      <c r="C80" s="13"/>
      <c r="D80" s="14"/>
      <c r="E80" s="6"/>
      <c r="F80"/>
      <c r="G80" s="6"/>
      <c r="H80"/>
      <c r="I80" s="16"/>
      <c r="J80" s="17"/>
      <c r="K80" s="85"/>
    </row>
    <row r="81" spans="1:11" s="1" customFormat="1">
      <c r="A81" s="39" t="s">
        <v>74</v>
      </c>
      <c r="B81" s="90" t="s">
        <v>19</v>
      </c>
      <c r="C81" s="91"/>
      <c r="D81" s="92"/>
      <c r="E81" s="93"/>
      <c r="F81" s="94">
        <f>F82-J82</f>
        <v>-95.685549442140342</v>
      </c>
      <c r="G81" s="91"/>
      <c r="H81" s="92"/>
      <c r="I81" s="98"/>
      <c r="J81" s="90"/>
      <c r="K81" s="85" t="s">
        <v>91</v>
      </c>
    </row>
    <row r="82" spans="1:11" s="1" customFormat="1" ht="13">
      <c r="A82" s="44" t="s">
        <v>75</v>
      </c>
      <c r="B82" s="90" t="s">
        <v>19</v>
      </c>
      <c r="C82" s="91"/>
      <c r="D82" s="92"/>
      <c r="E82" s="93"/>
      <c r="F82" s="92">
        <f>F67</f>
        <v>-94.07</v>
      </c>
      <c r="G82" s="91"/>
      <c r="H82" s="92"/>
      <c r="I82" s="62">
        <f>I38</f>
        <v>0</v>
      </c>
      <c r="J82" s="63">
        <f>J38</f>
        <v>1.6155494421403511</v>
      </c>
      <c r="K82" s="70"/>
    </row>
    <row r="83" spans="1:11" s="1" customFormat="1">
      <c r="A83" s="39" t="s">
        <v>76</v>
      </c>
      <c r="B83" s="90" t="s">
        <v>19</v>
      </c>
      <c r="C83" s="91"/>
      <c r="D83" s="92"/>
      <c r="E83" s="93"/>
      <c r="F83" s="90">
        <f>F82+J82</f>
        <v>-92.454450557859644</v>
      </c>
      <c r="G83" s="91"/>
      <c r="H83" s="92"/>
      <c r="I83" s="98"/>
      <c r="J83" s="90"/>
      <c r="K83" s="70"/>
    </row>
    <row r="84" spans="1:11" s="1" customFormat="1">
      <c r="A84" s="6"/>
      <c r="B84"/>
      <c r="C84" s="6"/>
      <c r="D84"/>
      <c r="E84" s="6"/>
      <c r="F84"/>
      <c r="G84" s="6"/>
      <c r="H84"/>
      <c r="I84" s="16"/>
      <c r="J84" s="17"/>
      <c r="K84" s="70"/>
    </row>
    <row r="85" spans="1:11" s="1" customFormat="1">
      <c r="A85" s="39" t="s">
        <v>77</v>
      </c>
      <c r="B85" s="90" t="s">
        <v>19</v>
      </c>
      <c r="C85" s="39"/>
      <c r="D85" s="95"/>
      <c r="E85" s="39"/>
      <c r="F85" s="95"/>
      <c r="G85" s="93"/>
      <c r="H85" s="110">
        <f>H86-J86</f>
        <v>-99.495549442140344</v>
      </c>
      <c r="I85" s="98"/>
      <c r="J85" s="90"/>
      <c r="K85" s="85" t="s">
        <v>92</v>
      </c>
    </row>
    <row r="86" spans="1:11" s="1" customFormat="1" ht="13">
      <c r="A86" s="44" t="s">
        <v>78</v>
      </c>
      <c r="B86" s="90" t="s">
        <v>19</v>
      </c>
      <c r="C86" s="39"/>
      <c r="D86" s="95"/>
      <c r="E86" s="39"/>
      <c r="F86" s="95"/>
      <c r="G86" s="93"/>
      <c r="H86" s="92">
        <f>H67</f>
        <v>-97.88</v>
      </c>
      <c r="I86" s="62">
        <f>I42</f>
        <v>0</v>
      </c>
      <c r="J86" s="63">
        <f>J42</f>
        <v>1.6155494421403511</v>
      </c>
      <c r="K86" s="70"/>
    </row>
    <row r="87" spans="1:11" s="1" customFormat="1">
      <c r="A87" s="39" t="s">
        <v>79</v>
      </c>
      <c r="B87" s="90" t="s">
        <v>19</v>
      </c>
      <c r="C87" s="39"/>
      <c r="D87" s="95"/>
      <c r="E87" s="39"/>
      <c r="F87" s="95"/>
      <c r="G87" s="93"/>
      <c r="H87" s="92">
        <f>H86+J86</f>
        <v>-96.264450557859647</v>
      </c>
      <c r="I87" s="98"/>
      <c r="J87" s="90"/>
      <c r="K87" s="70"/>
    </row>
    <row r="88" spans="1:11" s="1" customFormat="1">
      <c r="A88" s="6"/>
      <c r="B88" s="17"/>
      <c r="C88" s="6"/>
      <c r="D88"/>
      <c r="E88" s="6"/>
      <c r="F88"/>
      <c r="G88" s="13"/>
      <c r="H88" s="14"/>
      <c r="I88" s="16"/>
      <c r="J88" s="17"/>
      <c r="K88" s="85"/>
    </row>
    <row r="89" spans="1:11" s="1" customFormat="1">
      <c r="A89" s="39" t="s">
        <v>80</v>
      </c>
      <c r="B89" s="118" t="s">
        <v>110</v>
      </c>
      <c r="C89" s="39"/>
      <c r="D89" s="94">
        <f>D90-J90</f>
        <v>-61.957694892809258</v>
      </c>
      <c r="E89" s="39"/>
      <c r="F89" s="95"/>
      <c r="G89" s="39"/>
      <c r="H89" s="95"/>
      <c r="I89" s="98"/>
      <c r="J89" s="90"/>
      <c r="K89" s="85" t="s">
        <v>93</v>
      </c>
    </row>
    <row r="90" spans="1:11" s="1" customFormat="1" ht="13">
      <c r="A90" s="44" t="s">
        <v>81</v>
      </c>
      <c r="B90" s="118" t="s">
        <v>110</v>
      </c>
      <c r="C90" s="39"/>
      <c r="D90" s="92">
        <f>D68</f>
        <v>-60.423254254371415</v>
      </c>
      <c r="E90" s="39"/>
      <c r="F90" s="95"/>
      <c r="G90" s="39"/>
      <c r="H90" s="95"/>
      <c r="I90" s="62">
        <f>I45</f>
        <v>0</v>
      </c>
      <c r="J90" s="63">
        <f>J45</f>
        <v>1.5344406384378462</v>
      </c>
      <c r="K90" s="85"/>
    </row>
    <row r="91" spans="1:11" s="1" customFormat="1">
      <c r="A91" s="39" t="s">
        <v>82</v>
      </c>
      <c r="B91" s="118" t="s">
        <v>110</v>
      </c>
      <c r="C91" s="39"/>
      <c r="D91" s="94">
        <f>D90+J90</f>
        <v>-58.888813615933572</v>
      </c>
      <c r="E91" s="39"/>
      <c r="F91" s="95"/>
      <c r="G91" s="39"/>
      <c r="H91" s="95"/>
      <c r="I91" s="98"/>
      <c r="J91" s="90"/>
      <c r="K91" s="85" t="s">
        <v>83</v>
      </c>
    </row>
    <row r="92" spans="1:11" s="1" customFormat="1">
      <c r="A92" s="6"/>
      <c r="B92"/>
      <c r="C92" s="6"/>
      <c r="D92"/>
      <c r="E92" s="6"/>
      <c r="F92"/>
      <c r="G92" s="6"/>
      <c r="H92"/>
      <c r="I92" s="6"/>
      <c r="J92"/>
      <c r="K92" s="70"/>
    </row>
    <row r="93" spans="1:11" ht="13">
      <c r="A93" s="96" t="s">
        <v>84</v>
      </c>
      <c r="B93" s="97"/>
      <c r="C93" s="96"/>
      <c r="D93" s="97"/>
      <c r="E93" s="96"/>
      <c r="F93" s="97"/>
      <c r="G93" s="96"/>
      <c r="H93" s="97"/>
      <c r="I93" s="96"/>
      <c r="J93" s="97"/>
      <c r="K93" s="74" t="s">
        <v>85</v>
      </c>
    </row>
    <row r="102" spans="11:11">
      <c r="K102" s="31" t="s">
        <v>86</v>
      </c>
    </row>
  </sheetData>
  <mergeCells count="20">
    <mergeCell ref="I27:J27"/>
    <mergeCell ref="C55:D55"/>
    <mergeCell ref="E55:F55"/>
    <mergeCell ref="G55:H55"/>
    <mergeCell ref="C71:D71"/>
    <mergeCell ref="E71:F71"/>
    <mergeCell ref="G71:H71"/>
    <mergeCell ref="I71:J71"/>
    <mergeCell ref="C21:D21"/>
    <mergeCell ref="E21:F21"/>
    <mergeCell ref="G21:H21"/>
    <mergeCell ref="C27:D27"/>
    <mergeCell ref="E27:F27"/>
    <mergeCell ref="G27:H27"/>
    <mergeCell ref="C2:D2"/>
    <mergeCell ref="E2:F2"/>
    <mergeCell ref="G2:H2"/>
    <mergeCell ref="C13:D13"/>
    <mergeCell ref="E13:F13"/>
    <mergeCell ref="G13:H13"/>
  </mergeCells>
  <phoneticPr fontId="13" type="noConversion"/>
  <conditionalFormatting sqref="K93">
    <cfRule type="cellIs" dxfId="7" priority="1" stopIfTrue="1" operator="equal">
      <formula>"Yes"</formula>
    </cfRule>
    <cfRule type="cellIs" dxfId="6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85BA7-9A4B-4183-B1F9-7A9C3697F753}">
  <dimension ref="A1:N101"/>
  <sheetViews>
    <sheetView topLeftCell="A36" workbookViewId="0">
      <selection activeCell="A51" sqref="A51"/>
    </sheetView>
  </sheetViews>
  <sheetFormatPr defaultColWidth="9.1796875" defaultRowHeight="12.5"/>
  <cols>
    <col min="1" max="1" width="35.7265625" customWidth="1"/>
    <col min="2" max="2" width="13.26953125" customWidth="1"/>
    <col min="3" max="10" width="7.7265625" customWidth="1"/>
    <col min="11" max="11" width="52.7265625" style="31" customWidth="1"/>
  </cols>
  <sheetData>
    <row r="1" spans="1:11" ht="13" thickBot="1"/>
    <row r="2" spans="1:11" ht="13">
      <c r="A2" s="2" t="s">
        <v>6</v>
      </c>
      <c r="B2" s="3"/>
      <c r="C2" s="140" t="s">
        <v>7</v>
      </c>
      <c r="D2" s="141"/>
      <c r="E2" s="140" t="s">
        <v>8</v>
      </c>
      <c r="F2" s="141"/>
      <c r="G2" s="140" t="s">
        <v>9</v>
      </c>
      <c r="H2" s="141"/>
      <c r="I2" s="101"/>
      <c r="J2" s="102"/>
      <c r="K2" s="67" t="s">
        <v>10</v>
      </c>
    </row>
    <row r="3" spans="1:11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68"/>
    </row>
    <row r="4" spans="1:11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68"/>
    </row>
    <row r="5" spans="1:11" ht="13">
      <c r="A5" s="6" t="s">
        <v>104</v>
      </c>
      <c r="B5" s="10" t="s">
        <v>105</v>
      </c>
      <c r="C5" s="123">
        <v>15</v>
      </c>
      <c r="D5" s="124">
        <v>15</v>
      </c>
      <c r="E5" s="8"/>
      <c r="F5" s="9"/>
      <c r="G5" s="8"/>
      <c r="H5" s="9"/>
      <c r="I5" s="103"/>
      <c r="J5" s="104"/>
      <c r="K5" s="68"/>
    </row>
    <row r="6" spans="1:11" ht="13">
      <c r="A6" s="6" t="s">
        <v>106</v>
      </c>
      <c r="B6" s="10" t="s">
        <v>107</v>
      </c>
      <c r="C6" s="123">
        <v>20</v>
      </c>
      <c r="D6" s="124">
        <v>20</v>
      </c>
      <c r="E6" s="8"/>
      <c r="F6" s="9"/>
      <c r="G6" s="8"/>
      <c r="H6" s="9"/>
      <c r="I6" s="103"/>
      <c r="J6" s="104"/>
      <c r="K6" s="68"/>
    </row>
    <row r="7" spans="1:11" ht="13">
      <c r="A7" s="122" t="s">
        <v>109</v>
      </c>
      <c r="B7" s="10"/>
      <c r="C7" s="123">
        <v>104</v>
      </c>
      <c r="D7" s="124">
        <v>104</v>
      </c>
      <c r="E7" s="8"/>
      <c r="F7" s="9"/>
      <c r="G7" s="8"/>
      <c r="H7" s="9"/>
      <c r="I7" s="103"/>
      <c r="J7" s="104"/>
      <c r="K7" s="68"/>
    </row>
    <row r="8" spans="1:11">
      <c r="A8" s="6" t="s">
        <v>18</v>
      </c>
      <c r="B8" s="10" t="s">
        <v>19</v>
      </c>
      <c r="C8" s="11">
        <v>-98</v>
      </c>
      <c r="D8" s="12">
        <v>-98</v>
      </c>
      <c r="E8" s="13"/>
      <c r="F8" s="14"/>
      <c r="G8" s="13"/>
      <c r="H8" s="14"/>
      <c r="I8" s="105"/>
      <c r="J8" s="106"/>
      <c r="K8" s="139" t="s">
        <v>116</v>
      </c>
    </row>
    <row r="9" spans="1:11">
      <c r="A9" s="6" t="s">
        <v>20</v>
      </c>
      <c r="B9" s="10" t="s">
        <v>21</v>
      </c>
      <c r="C9" s="13"/>
      <c r="D9" s="14"/>
      <c r="E9" s="15">
        <v>-99</v>
      </c>
      <c r="F9" s="12">
        <v>-2</v>
      </c>
      <c r="G9" s="15">
        <v>-99</v>
      </c>
      <c r="H9" s="12">
        <v>-10</v>
      </c>
      <c r="I9" s="105"/>
      <c r="J9" s="106"/>
      <c r="K9" s="139" t="s">
        <v>116</v>
      </c>
    </row>
    <row r="10" spans="1:11" ht="13.5" thickBot="1">
      <c r="A10" s="133" t="s">
        <v>121</v>
      </c>
      <c r="B10" s="18"/>
      <c r="C10" s="19"/>
      <c r="D10" s="20"/>
      <c r="E10" s="21"/>
      <c r="F10" s="22"/>
      <c r="G10" s="21"/>
      <c r="H10" s="22"/>
      <c r="I10" s="107"/>
      <c r="J10" s="108"/>
      <c r="K10" s="71"/>
    </row>
    <row r="11" spans="1:11" ht="13">
      <c r="A11" s="23"/>
      <c r="B11" s="17"/>
      <c r="C11" s="17"/>
      <c r="D11" s="17"/>
      <c r="E11" s="14"/>
      <c r="F11" s="14"/>
      <c r="G11" s="14"/>
      <c r="H11" s="14"/>
      <c r="I11" s="17"/>
      <c r="J11" s="17"/>
    </row>
    <row r="12" spans="1:11" ht="13" thickBot="1">
      <c r="B12" s="17"/>
      <c r="C12" s="17"/>
      <c r="D12" s="17"/>
      <c r="E12" s="14"/>
      <c r="F12" s="14"/>
      <c r="G12" s="14"/>
      <c r="H12" s="14"/>
      <c r="I12" s="17"/>
      <c r="J12" s="17"/>
    </row>
    <row r="13" spans="1:11" ht="13">
      <c r="A13" s="2" t="s">
        <v>22</v>
      </c>
      <c r="B13" s="5"/>
      <c r="C13" s="140" t="s">
        <v>7</v>
      </c>
      <c r="D13" s="141"/>
      <c r="E13" s="140" t="s">
        <v>8</v>
      </c>
      <c r="F13" s="141"/>
      <c r="G13" s="140" t="s">
        <v>23</v>
      </c>
      <c r="H13" s="141"/>
      <c r="I13" s="60"/>
      <c r="J13" s="5"/>
      <c r="K13" s="109"/>
    </row>
    <row r="14" spans="1:11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70"/>
    </row>
    <row r="15" spans="1:11">
      <c r="A15" s="6" t="s">
        <v>24</v>
      </c>
      <c r="B15" s="17" t="s">
        <v>25</v>
      </c>
      <c r="C15" s="25">
        <f>(10^12)*(10^-3)*10^(C8/10)</f>
        <v>0.15848931924611098</v>
      </c>
      <c r="D15" s="26">
        <f>(10^12)*(10^-3)*10^(D8/10)</f>
        <v>0.15848931924611098</v>
      </c>
      <c r="E15" s="126">
        <f>(10^12)*(10^-3)*10^((C8+E9)/10)</f>
        <v>1.9952623149688722E-11</v>
      </c>
      <c r="F15" s="26">
        <f>(10^12)*(10^-3)*10^((D8+F9)/10)</f>
        <v>0.1</v>
      </c>
      <c r="G15" s="126">
        <f>(10^12)*(10^-3)*10^((C8+G9)/10)</f>
        <v>1.9952623149688722E-11</v>
      </c>
      <c r="H15" s="26">
        <f>(10^12)*(10^-3)*10^((D8+H9)/10)</f>
        <v>1.5848931924611082E-2</v>
      </c>
      <c r="I15" s="25"/>
      <c r="J15" s="26"/>
      <c r="K15" s="70" t="s">
        <v>26</v>
      </c>
    </row>
    <row r="16" spans="1:11">
      <c r="A16" s="28" t="s">
        <v>27</v>
      </c>
      <c r="B16" s="17" t="s">
        <v>21</v>
      </c>
      <c r="C16" s="25"/>
      <c r="D16" s="26"/>
      <c r="E16" s="99">
        <f>10*LOG10(E15/(C15+G15))</f>
        <v>-99.000000000546748</v>
      </c>
      <c r="F16" s="100">
        <f>10*LOG10(F15/(D15+H15))</f>
        <v>-2.4139268515822403</v>
      </c>
      <c r="G16" s="99">
        <f>10*LOG10(G15/(C15+E15))</f>
        <v>-99.000000000546748</v>
      </c>
      <c r="H16" s="100">
        <f>10*LOG10(H15/(D15+F15))</f>
        <v>-12.124426027943404</v>
      </c>
      <c r="I16" s="25"/>
      <c r="J16" s="26"/>
      <c r="K16" s="70" t="s">
        <v>28</v>
      </c>
    </row>
    <row r="17" spans="1:11">
      <c r="A17" s="28" t="s">
        <v>88</v>
      </c>
      <c r="B17" s="10" t="s">
        <v>19</v>
      </c>
      <c r="C17" s="25"/>
      <c r="D17" s="26"/>
      <c r="E17" s="99">
        <f>E9+C8</f>
        <v>-197</v>
      </c>
      <c r="F17" s="100">
        <f>F9+D8</f>
        <v>-100</v>
      </c>
      <c r="G17" s="99">
        <f>G9+C8</f>
        <v>-197</v>
      </c>
      <c r="H17" s="100">
        <f>H9+D8</f>
        <v>-108</v>
      </c>
      <c r="I17" s="25"/>
      <c r="J17" s="26"/>
      <c r="K17" s="70" t="s">
        <v>87</v>
      </c>
    </row>
    <row r="18" spans="1:11" ht="13" thickBot="1">
      <c r="A18" s="29" t="s">
        <v>31</v>
      </c>
      <c r="B18" s="30" t="s">
        <v>110</v>
      </c>
      <c r="C18" s="134">
        <f>10*LOG10((C15+E15+G15)*10^-9)+10*LOG((19.08*10^6)/(15*10^3))</f>
        <v>-66.955128885782571</v>
      </c>
      <c r="D18" s="115">
        <f>10*LOG10((D15+F15+H15)*10^-9)+10*LOG((19.08*10^6)/(15*10^3))</f>
        <v>-64.57226522883343</v>
      </c>
      <c r="E18" s="119" t="s">
        <v>94</v>
      </c>
      <c r="F18" s="120" t="s">
        <v>94</v>
      </c>
      <c r="G18" s="119" t="s">
        <v>94</v>
      </c>
      <c r="H18" s="120" t="s">
        <v>94</v>
      </c>
      <c r="I18" s="114"/>
      <c r="J18" s="116"/>
      <c r="K18" s="74" t="s">
        <v>32</v>
      </c>
    </row>
    <row r="19" spans="1:11">
      <c r="A19" s="31"/>
      <c r="B19" s="17"/>
      <c r="C19" s="17"/>
      <c r="D19" s="17"/>
      <c r="E19" s="14"/>
      <c r="F19" s="14"/>
      <c r="G19" s="14"/>
      <c r="H19" s="14"/>
      <c r="I19" s="17"/>
      <c r="J19" s="17"/>
    </row>
    <row r="20" spans="1:11" ht="13.5" thickBot="1">
      <c r="B20" s="17"/>
      <c r="C20" s="17"/>
      <c r="D20" s="17"/>
      <c r="E20" s="32"/>
      <c r="F20" s="32"/>
      <c r="G20" s="32"/>
      <c r="H20" s="32"/>
      <c r="I20" s="17"/>
      <c r="J20" s="17"/>
    </row>
    <row r="21" spans="1:11" s="1" customFormat="1" ht="13">
      <c r="A21" s="2" t="s">
        <v>34</v>
      </c>
      <c r="B21" s="33"/>
      <c r="C21" s="140" t="s">
        <v>7</v>
      </c>
      <c r="D21" s="141"/>
      <c r="E21" s="140" t="s">
        <v>8</v>
      </c>
      <c r="F21" s="141"/>
      <c r="G21" s="140" t="s">
        <v>9</v>
      </c>
      <c r="H21" s="141"/>
      <c r="I21" s="60"/>
      <c r="J21" s="5"/>
      <c r="K21" s="73" t="s">
        <v>10</v>
      </c>
    </row>
    <row r="22" spans="1:11" s="1" customFormat="1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69"/>
    </row>
    <row r="23" spans="1:11" s="1" customFormat="1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69"/>
    </row>
    <row r="24" spans="1:11" s="1" customFormat="1" ht="13" thickBot="1">
      <c r="A24" s="6" t="s">
        <v>37</v>
      </c>
      <c r="B24" s="113" t="s">
        <v>36</v>
      </c>
      <c r="C24" s="13"/>
      <c r="D24" s="14"/>
      <c r="E24" s="11">
        <v>0.6</v>
      </c>
      <c r="F24" s="14">
        <f>$E24</f>
        <v>0.6</v>
      </c>
      <c r="G24" s="11">
        <v>0.6</v>
      </c>
      <c r="H24" s="14">
        <f>$G24</f>
        <v>0.6</v>
      </c>
      <c r="I24" s="16"/>
      <c r="J24" s="17"/>
      <c r="K24" s="74" t="s">
        <v>38</v>
      </c>
    </row>
    <row r="25" spans="1:11" s="1" customFormat="1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75"/>
    </row>
    <row r="26" spans="1:11" s="1" customFormat="1" ht="13" thickBot="1">
      <c r="B26" s="37"/>
      <c r="C26" s="37"/>
      <c r="D26" s="37"/>
      <c r="E26" s="37"/>
      <c r="F26" s="37"/>
      <c r="G26" s="37"/>
      <c r="H26" s="37"/>
      <c r="I26" s="55"/>
      <c r="J26" s="55"/>
      <c r="K26" s="76"/>
    </row>
    <row r="27" spans="1:11" s="1" customFormat="1" ht="13">
      <c r="A27" s="2" t="s">
        <v>39</v>
      </c>
      <c r="B27" s="33"/>
      <c r="C27" s="142" t="s">
        <v>7</v>
      </c>
      <c r="D27" s="141"/>
      <c r="E27" s="140" t="s">
        <v>8</v>
      </c>
      <c r="F27" s="143"/>
      <c r="G27" s="140" t="s">
        <v>23</v>
      </c>
      <c r="H27" s="143"/>
      <c r="I27" s="140" t="s">
        <v>40</v>
      </c>
      <c r="J27" s="143"/>
      <c r="K27" s="67" t="s">
        <v>10</v>
      </c>
    </row>
    <row r="28" spans="1:11" s="1" customFormat="1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68"/>
    </row>
    <row r="29" spans="1:11" s="1" customFormat="1">
      <c r="A29" s="39" t="s">
        <v>41</v>
      </c>
      <c r="B29" s="40" t="s">
        <v>42</v>
      </c>
      <c r="C29" s="128"/>
      <c r="D29" s="41">
        <v>0</v>
      </c>
      <c r="E29" s="125"/>
      <c r="F29" s="42">
        <v>1</v>
      </c>
      <c r="G29" s="125"/>
      <c r="H29" s="42">
        <f>H15/(D15+H15)</f>
        <v>9.0909090909090814E-2</v>
      </c>
      <c r="I29" s="43"/>
      <c r="J29" s="42"/>
      <c r="K29" s="72" t="s">
        <v>43</v>
      </c>
    </row>
    <row r="30" spans="1:11" s="1" customFormat="1" ht="13">
      <c r="A30" s="44" t="s">
        <v>44</v>
      </c>
      <c r="B30" s="40" t="s">
        <v>21</v>
      </c>
      <c r="C30" s="128"/>
      <c r="D30" s="41">
        <f>D29*D23</f>
        <v>0</v>
      </c>
      <c r="E30" s="125"/>
      <c r="F30" s="42">
        <f>F29*F24</f>
        <v>0.6</v>
      </c>
      <c r="G30" s="125"/>
      <c r="H30" s="42">
        <f>H29*H24</f>
        <v>5.4545454545454487E-2</v>
      </c>
      <c r="I30" s="62">
        <f>SQRT(SUMSQ(C30,E30,G30))</f>
        <v>0</v>
      </c>
      <c r="J30" s="77">
        <f>SQRT(SUMSQ(D30,F30,H30))</f>
        <v>0.60247423730112326</v>
      </c>
      <c r="K30" s="78" t="s">
        <v>45</v>
      </c>
    </row>
    <row r="31" spans="1:11" s="1" customFormat="1" ht="13">
      <c r="A31" s="45"/>
      <c r="B31" s="10"/>
      <c r="C31" s="129"/>
      <c r="D31" s="26"/>
      <c r="E31" s="126"/>
      <c r="F31" s="46"/>
      <c r="G31" s="126"/>
      <c r="H31" s="46"/>
      <c r="I31" s="64"/>
      <c r="J31" s="79"/>
      <c r="K31" s="80"/>
    </row>
    <row r="32" spans="1:11" s="1" customFormat="1">
      <c r="A32" s="6"/>
      <c r="B32" s="10"/>
      <c r="C32" s="129"/>
      <c r="D32" s="26"/>
      <c r="E32" s="126"/>
      <c r="F32" s="46"/>
      <c r="G32" s="126"/>
      <c r="H32" s="46"/>
      <c r="I32" s="25"/>
      <c r="J32" s="46"/>
      <c r="K32" s="80"/>
    </row>
    <row r="33" spans="1:11" s="1" customFormat="1">
      <c r="A33" s="39" t="s">
        <v>46</v>
      </c>
      <c r="B33" s="40" t="s">
        <v>42</v>
      </c>
      <c r="C33" s="125"/>
      <c r="D33" s="41">
        <v>0</v>
      </c>
      <c r="E33" s="125"/>
      <c r="F33" s="42">
        <f>F15/(D15+F15)</f>
        <v>0.38686317984685759</v>
      </c>
      <c r="G33" s="125"/>
      <c r="H33" s="42">
        <v>1</v>
      </c>
      <c r="I33" s="43"/>
      <c r="J33" s="42"/>
      <c r="K33" s="72" t="s">
        <v>43</v>
      </c>
    </row>
    <row r="34" spans="1:11" s="1" customFormat="1" ht="13">
      <c r="A34" s="44" t="s">
        <v>47</v>
      </c>
      <c r="B34" s="40" t="s">
        <v>21</v>
      </c>
      <c r="C34" s="125"/>
      <c r="D34" s="41">
        <f>D33*D23</f>
        <v>0</v>
      </c>
      <c r="E34" s="125"/>
      <c r="F34" s="42">
        <f>F33*F24</f>
        <v>0.23211790790811454</v>
      </c>
      <c r="G34" s="125"/>
      <c r="H34" s="42">
        <f>H33*H24</f>
        <v>0.6</v>
      </c>
      <c r="I34" s="62">
        <f>SQRT(SUMSQ(C34,E34,G34))</f>
        <v>0</v>
      </c>
      <c r="J34" s="77">
        <f>SQRT(SUMSQ(D34,F34,H34))</f>
        <v>0.64333406809498273</v>
      </c>
      <c r="K34" s="78" t="s">
        <v>45</v>
      </c>
    </row>
    <row r="35" spans="1:11" s="1" customFormat="1" ht="13">
      <c r="A35" s="45"/>
      <c r="B35" s="10"/>
      <c r="C35" s="129"/>
      <c r="D35" s="26"/>
      <c r="E35" s="126"/>
      <c r="F35" s="46"/>
      <c r="G35" s="126"/>
      <c r="H35" s="46"/>
      <c r="I35" s="64"/>
      <c r="J35" s="79"/>
      <c r="K35" s="78"/>
    </row>
    <row r="36" spans="1:11" s="1" customFormat="1">
      <c r="A36" s="6"/>
      <c r="B36" s="10"/>
      <c r="C36" s="129"/>
      <c r="D36" s="26"/>
      <c r="E36" s="126"/>
      <c r="F36" s="46"/>
      <c r="G36" s="126"/>
      <c r="H36" s="46"/>
      <c r="I36" s="25"/>
      <c r="J36" s="46"/>
      <c r="K36" s="78"/>
    </row>
    <row r="37" spans="1:11" s="1" customFormat="1">
      <c r="A37" s="39" t="s">
        <v>48</v>
      </c>
      <c r="B37" s="40" t="s">
        <v>42</v>
      </c>
      <c r="C37" s="125"/>
      <c r="D37" s="41">
        <v>1</v>
      </c>
      <c r="E37" s="125"/>
      <c r="F37" s="42">
        <v>1</v>
      </c>
      <c r="G37" s="125"/>
      <c r="H37" s="42">
        <v>0</v>
      </c>
      <c r="I37" s="43"/>
      <c r="J37" s="42"/>
      <c r="K37" s="72" t="s">
        <v>49</v>
      </c>
    </row>
    <row r="38" spans="1:11" s="1" customFormat="1" ht="13">
      <c r="A38" s="44" t="s">
        <v>50</v>
      </c>
      <c r="B38" s="40" t="s">
        <v>21</v>
      </c>
      <c r="C38" s="125"/>
      <c r="D38" s="41">
        <f>D37*D23</f>
        <v>1.5</v>
      </c>
      <c r="E38" s="125"/>
      <c r="F38" s="42">
        <f>F37*F24</f>
        <v>0.6</v>
      </c>
      <c r="G38" s="125"/>
      <c r="H38" s="42">
        <f>H37*H24</f>
        <v>0</v>
      </c>
      <c r="I38" s="62">
        <f>SQRT(SUMSQ(C38,E38,G38))</f>
        <v>0</v>
      </c>
      <c r="J38" s="77">
        <f>SQRT(SUMSQ(D38,F38,H38))</f>
        <v>1.6155494421403511</v>
      </c>
      <c r="K38" s="78" t="s">
        <v>51</v>
      </c>
    </row>
    <row r="39" spans="1:11" s="1" customFormat="1">
      <c r="A39" s="47"/>
      <c r="B39" s="48"/>
      <c r="C39" s="127"/>
      <c r="E39" s="127"/>
      <c r="F39" s="48"/>
      <c r="G39" s="127"/>
      <c r="H39" s="48"/>
      <c r="I39" s="47"/>
      <c r="J39" s="48"/>
      <c r="K39" s="81"/>
    </row>
    <row r="40" spans="1:11" s="1" customFormat="1">
      <c r="A40" s="47"/>
      <c r="B40" s="48"/>
      <c r="C40" s="127"/>
      <c r="E40" s="127"/>
      <c r="F40" s="48"/>
      <c r="G40" s="127"/>
      <c r="H40" s="48"/>
      <c r="I40" s="47"/>
      <c r="J40" s="48"/>
      <c r="K40" s="81"/>
    </row>
    <row r="41" spans="1:11" s="1" customFormat="1">
      <c r="A41" s="39" t="s">
        <v>52</v>
      </c>
      <c r="B41" s="40" t="s">
        <v>42</v>
      </c>
      <c r="C41" s="125"/>
      <c r="D41" s="41">
        <v>1</v>
      </c>
      <c r="E41" s="125"/>
      <c r="F41" s="42">
        <v>0</v>
      </c>
      <c r="G41" s="125"/>
      <c r="H41" s="42">
        <v>1</v>
      </c>
      <c r="I41" s="43"/>
      <c r="J41" s="42"/>
      <c r="K41" s="72" t="s">
        <v>49</v>
      </c>
    </row>
    <row r="42" spans="1:11" s="1" customFormat="1" ht="13">
      <c r="A42" s="44" t="s">
        <v>53</v>
      </c>
      <c r="B42" s="40" t="s">
        <v>21</v>
      </c>
      <c r="C42" s="125"/>
      <c r="D42" s="41">
        <f>D41*D23</f>
        <v>1.5</v>
      </c>
      <c r="E42" s="125"/>
      <c r="F42" s="42">
        <f>F24*F41</f>
        <v>0</v>
      </c>
      <c r="G42" s="125"/>
      <c r="H42" s="42">
        <f>H24*H41</f>
        <v>0.6</v>
      </c>
      <c r="I42" s="62">
        <f>SQRT(SUMSQ(C42,E42,G42))</f>
        <v>0</v>
      </c>
      <c r="J42" s="77">
        <f>SQRT(SUMSQ(D42,F42,H42))</f>
        <v>1.6155494421403511</v>
      </c>
      <c r="K42" s="78" t="s">
        <v>51</v>
      </c>
    </row>
    <row r="43" spans="1:11" s="1" customFormat="1">
      <c r="A43" s="47"/>
      <c r="B43" s="48"/>
      <c r="C43" s="127"/>
      <c r="E43" s="127"/>
      <c r="F43" s="48"/>
      <c r="G43" s="127"/>
      <c r="H43" s="48"/>
      <c r="I43" s="47"/>
      <c r="J43" s="48"/>
      <c r="K43" s="81"/>
    </row>
    <row r="44" spans="1:11" s="1" customFormat="1">
      <c r="A44" s="39" t="s">
        <v>54</v>
      </c>
      <c r="B44" s="40" t="s">
        <v>42</v>
      </c>
      <c r="C44" s="125"/>
      <c r="D44" s="41">
        <v>1</v>
      </c>
      <c r="E44" s="125"/>
      <c r="F44" s="42">
        <f>F15/(D15+F15+H15)</f>
        <v>0.36451351414998096</v>
      </c>
      <c r="G44" s="125"/>
      <c r="H44" s="42">
        <f>H15/(D15+F15+H15)</f>
        <v>5.7771498713638056E-2</v>
      </c>
      <c r="I44" s="43"/>
      <c r="J44" s="42"/>
      <c r="K44" s="72" t="s">
        <v>43</v>
      </c>
    </row>
    <row r="45" spans="1:11" s="1" customFormat="1" ht="13">
      <c r="A45" s="44" t="s">
        <v>55</v>
      </c>
      <c r="B45" s="40" t="s">
        <v>21</v>
      </c>
      <c r="C45" s="125"/>
      <c r="D45" s="41">
        <f>D44*D23</f>
        <v>1.5</v>
      </c>
      <c r="E45" s="125"/>
      <c r="F45" s="42">
        <f>F44*F24</f>
        <v>0.21870810848998856</v>
      </c>
      <c r="G45" s="125"/>
      <c r="H45" s="42">
        <f>H44*H24</f>
        <v>3.4662899228182831E-2</v>
      </c>
      <c r="I45" s="62">
        <f>SQRT(SUMSQ(C45,E45,G45))</f>
        <v>0</v>
      </c>
      <c r="J45" s="77">
        <f>SQRT(SUMSQ(D45,F45,H45))</f>
        <v>1.5162568230026772</v>
      </c>
      <c r="K45" s="78" t="s">
        <v>56</v>
      </c>
    </row>
    <row r="46" spans="1:11" s="1" customFormat="1" ht="13.5" thickBot="1">
      <c r="A46" s="49"/>
      <c r="B46" s="50"/>
      <c r="C46" s="130"/>
      <c r="D46" s="51"/>
      <c r="E46" s="117"/>
      <c r="F46" s="52"/>
      <c r="G46" s="53"/>
      <c r="H46" s="52"/>
      <c r="I46" s="65"/>
      <c r="J46" s="82"/>
      <c r="K46" s="83"/>
    </row>
    <row r="48" spans="1:11" s="1" customFormat="1" ht="13" thickBot="1">
      <c r="K48" s="84"/>
    </row>
    <row r="49" spans="1:11" s="1" customFormat="1" ht="13">
      <c r="A49" s="2" t="s">
        <v>57</v>
      </c>
      <c r="B49" s="5"/>
      <c r="C49" s="5"/>
      <c r="D49" s="5"/>
      <c r="E49" s="5"/>
      <c r="F49" s="5"/>
      <c r="G49" s="5"/>
      <c r="H49" s="5"/>
      <c r="I49" s="5"/>
      <c r="J49" s="5"/>
      <c r="K49" s="73" t="s">
        <v>10</v>
      </c>
    </row>
    <row r="50" spans="1:11" s="1" customFormat="1">
      <c r="A50" s="6" t="s">
        <v>103</v>
      </c>
      <c r="B50" s="17"/>
      <c r="C50" s="17"/>
      <c r="D50" s="17"/>
      <c r="E50" s="17"/>
      <c r="F50" s="17"/>
      <c r="G50" s="17"/>
      <c r="H50" s="17"/>
      <c r="I50" s="17"/>
      <c r="J50" s="17"/>
      <c r="K50" s="85"/>
    </row>
    <row r="51" spans="1:11" s="1" customFormat="1" ht="13" thickBot="1">
      <c r="A51" s="6"/>
      <c r="B51" s="30"/>
      <c r="C51" s="30"/>
      <c r="D51" s="30"/>
      <c r="E51" s="30"/>
      <c r="F51" s="30"/>
      <c r="G51" s="30"/>
      <c r="H51" s="30"/>
      <c r="I51" s="30"/>
      <c r="J51" s="30"/>
      <c r="K51" s="86"/>
    </row>
    <row r="52" spans="1:11" s="1" customFormat="1">
      <c r="K52" s="84"/>
    </row>
    <row r="53" spans="1:11" s="1" customFormat="1" ht="13" thickBot="1">
      <c r="K53" s="84"/>
    </row>
    <row r="54" spans="1:11" s="1" customFormat="1" ht="13">
      <c r="A54" s="2" t="s">
        <v>58</v>
      </c>
      <c r="B54" s="58"/>
      <c r="C54" s="142" t="s">
        <v>7</v>
      </c>
      <c r="D54" s="141"/>
      <c r="E54" s="140" t="s">
        <v>8</v>
      </c>
      <c r="F54" s="141"/>
      <c r="G54" s="140" t="s">
        <v>9</v>
      </c>
      <c r="H54" s="141"/>
      <c r="I54" s="4"/>
      <c r="J54" s="38"/>
      <c r="K54" s="73" t="s">
        <v>10</v>
      </c>
    </row>
    <row r="55" spans="1:11" s="1" customFormat="1" ht="13">
      <c r="A55" s="6"/>
      <c r="B55" s="7"/>
      <c r="C55" s="9" t="s">
        <v>12</v>
      </c>
      <c r="D55" s="9" t="s">
        <v>13</v>
      </c>
      <c r="E55" s="8" t="s">
        <v>12</v>
      </c>
      <c r="F55" s="9" t="s">
        <v>13</v>
      </c>
      <c r="G55" s="8" t="s">
        <v>12</v>
      </c>
      <c r="H55" s="9" t="s">
        <v>13</v>
      </c>
      <c r="I55" s="8"/>
      <c r="J55" s="9"/>
      <c r="K55" s="69"/>
    </row>
    <row r="56" spans="1:11" s="1" customFormat="1">
      <c r="A56" s="6" t="s">
        <v>59</v>
      </c>
      <c r="B56" s="10" t="s">
        <v>19</v>
      </c>
      <c r="C56" s="135">
        <f>C8</f>
        <v>-98</v>
      </c>
      <c r="D56" s="14">
        <f>D8</f>
        <v>-98</v>
      </c>
      <c r="E56" s="13"/>
      <c r="F56" s="14"/>
      <c r="G56" s="13"/>
      <c r="H56" s="14"/>
      <c r="I56" s="16"/>
      <c r="J56" s="17"/>
      <c r="K56" s="70"/>
    </row>
    <row r="57" spans="1:11" s="1" customFormat="1">
      <c r="A57" s="6" t="s">
        <v>20</v>
      </c>
      <c r="B57" s="10" t="s">
        <v>21</v>
      </c>
      <c r="C57" s="135"/>
      <c r="D57" s="14"/>
      <c r="E57" s="27">
        <f>E9</f>
        <v>-99</v>
      </c>
      <c r="F57" s="14">
        <f>F9</f>
        <v>-2</v>
      </c>
      <c r="G57" s="27">
        <f>G9</f>
        <v>-99</v>
      </c>
      <c r="H57" s="14">
        <f>H9</f>
        <v>-10</v>
      </c>
      <c r="I57" s="16"/>
      <c r="J57" s="17"/>
      <c r="K57" s="70"/>
    </row>
    <row r="58" spans="1:11" s="1" customFormat="1">
      <c r="A58" s="6" t="s">
        <v>60</v>
      </c>
      <c r="B58" s="10" t="s">
        <v>21</v>
      </c>
      <c r="C58" s="136">
        <v>0</v>
      </c>
      <c r="D58" s="12">
        <v>0</v>
      </c>
      <c r="E58" s="47"/>
      <c r="G58" s="47"/>
      <c r="I58" s="16"/>
      <c r="J58" s="17"/>
      <c r="K58" s="70" t="s">
        <v>61</v>
      </c>
    </row>
    <row r="59" spans="1:11" s="1" customFormat="1">
      <c r="A59" s="6" t="s">
        <v>62</v>
      </c>
      <c r="B59" s="10" t="s">
        <v>21</v>
      </c>
      <c r="C59" s="135"/>
      <c r="D59" s="14"/>
      <c r="E59" s="11">
        <v>0</v>
      </c>
      <c r="F59" s="12">
        <v>0.02</v>
      </c>
      <c r="G59" s="11">
        <v>0</v>
      </c>
      <c r="H59" s="12">
        <v>0</v>
      </c>
      <c r="I59" s="16"/>
      <c r="J59" s="17"/>
      <c r="K59" s="70" t="s">
        <v>61</v>
      </c>
    </row>
    <row r="60" spans="1:11" s="1" customFormat="1">
      <c r="A60" s="6" t="s">
        <v>63</v>
      </c>
      <c r="B60" s="10" t="s">
        <v>19</v>
      </c>
      <c r="C60" s="135">
        <f>C56+C58</f>
        <v>-98</v>
      </c>
      <c r="D60" s="14">
        <f>D56+D58</f>
        <v>-98</v>
      </c>
      <c r="E60" s="47"/>
      <c r="G60" s="47"/>
      <c r="I60" s="16"/>
      <c r="J60" s="17"/>
      <c r="K60" s="70" t="s">
        <v>64</v>
      </c>
    </row>
    <row r="61" spans="1:11" s="1" customFormat="1">
      <c r="A61" s="6" t="s">
        <v>65</v>
      </c>
      <c r="B61" s="10" t="s">
        <v>21</v>
      </c>
      <c r="C61" s="135"/>
      <c r="D61" s="14"/>
      <c r="E61" s="27">
        <f>E57+E59</f>
        <v>-99</v>
      </c>
      <c r="F61" s="14">
        <f>F57+F59</f>
        <v>-1.98</v>
      </c>
      <c r="G61" s="27">
        <f>G57+G59</f>
        <v>-99</v>
      </c>
      <c r="H61" s="131">
        <f>H57+H59</f>
        <v>-10</v>
      </c>
      <c r="I61" s="16"/>
      <c r="J61" s="17"/>
      <c r="K61" s="70" t="s">
        <v>64</v>
      </c>
    </row>
    <row r="62" spans="1:11" s="1" customFormat="1">
      <c r="A62" s="6"/>
      <c r="B62" s="10"/>
      <c r="C62" s="137"/>
      <c r="D62" s="17"/>
      <c r="E62" s="13"/>
      <c r="F62" s="14"/>
      <c r="G62" s="13"/>
      <c r="H62" s="14"/>
      <c r="I62" s="16"/>
      <c r="J62" s="17"/>
      <c r="K62" s="70"/>
    </row>
    <row r="63" spans="1:11" s="1" customFormat="1" ht="13">
      <c r="A63" s="87" t="s">
        <v>66</v>
      </c>
      <c r="B63" s="10"/>
      <c r="C63" s="137"/>
      <c r="D63" s="17"/>
      <c r="E63" s="13"/>
      <c r="F63" s="14"/>
      <c r="G63" s="13"/>
      <c r="H63" s="14"/>
      <c r="I63" s="16"/>
      <c r="J63" s="17"/>
      <c r="K63" s="70"/>
    </row>
    <row r="64" spans="1:11" s="1" customFormat="1">
      <c r="A64" s="6" t="s">
        <v>24</v>
      </c>
      <c r="B64" s="10" t="s">
        <v>25</v>
      </c>
      <c r="C64" s="138">
        <f>(10^12)*(10^-3)*10^(C60/10)</f>
        <v>0.15848931924611098</v>
      </c>
      <c r="D64" s="26">
        <f>(10^12)*(10^-3)*10^(D60/10)</f>
        <v>0.15848931924611098</v>
      </c>
      <c r="E64" s="126">
        <f>(10^12)*(10^-3)*10^((C60+E61)/10)</f>
        <v>1.9952623149688722E-11</v>
      </c>
      <c r="F64" s="26">
        <f>(10^12)*(10^-3)*10^((D60+F61)/10)</f>
        <v>0.10046157902783889</v>
      </c>
      <c r="G64" s="126">
        <f>(10^12)*(10^-3)*10^((C60+G61)/10)</f>
        <v>1.9952623149688722E-11</v>
      </c>
      <c r="H64" s="26">
        <f>(10^12)*(10^-3)*10^((D60+H61)/10)</f>
        <v>1.5848931924611082E-2</v>
      </c>
      <c r="I64" s="25"/>
      <c r="J64" s="26"/>
      <c r="K64" s="70"/>
    </row>
    <row r="65" spans="1:14" s="1" customFormat="1">
      <c r="A65" s="28" t="s">
        <v>27</v>
      </c>
      <c r="B65" s="10" t="s">
        <v>21</v>
      </c>
      <c r="C65" s="137" t="s">
        <v>33</v>
      </c>
      <c r="D65" s="17" t="s">
        <v>33</v>
      </c>
      <c r="E65" s="27">
        <f>10*LOG10(E64/(C64+G64))</f>
        <v>-99.000000000546748</v>
      </c>
      <c r="F65" s="14">
        <f>10*LOG10(F64/(D64+H64))</f>
        <v>-2.3939268515822674</v>
      </c>
      <c r="G65" s="27">
        <f>10*LOG10(G64/(C64+E64))</f>
        <v>-99.000000000546748</v>
      </c>
      <c r="H65" s="131">
        <f>10*LOG10(H64/(D64+F64))</f>
        <v>-12.132174218792784</v>
      </c>
      <c r="I65" s="13"/>
      <c r="J65" s="14"/>
      <c r="K65" s="70" t="s">
        <v>28</v>
      </c>
    </row>
    <row r="66" spans="1:14" s="1" customFormat="1">
      <c r="A66" s="28" t="s">
        <v>29</v>
      </c>
      <c r="B66" s="10" t="s">
        <v>21</v>
      </c>
      <c r="C66" s="17" t="s">
        <v>33</v>
      </c>
      <c r="D66" s="17" t="s">
        <v>33</v>
      </c>
      <c r="E66" s="27">
        <f>E61+C60</f>
        <v>-197</v>
      </c>
      <c r="F66" s="14">
        <f>F61+D60</f>
        <v>-99.98</v>
      </c>
      <c r="G66" s="27">
        <f>G61+C60</f>
        <v>-197</v>
      </c>
      <c r="H66" s="131">
        <f>H61+D60</f>
        <v>-108</v>
      </c>
      <c r="I66" s="16"/>
      <c r="J66" s="17"/>
      <c r="K66" s="70" t="s">
        <v>30</v>
      </c>
    </row>
    <row r="67" spans="1:14" s="1" customFormat="1" ht="13" thickBot="1">
      <c r="A67" s="57" t="s">
        <v>31</v>
      </c>
      <c r="B67" s="30" t="s">
        <v>110</v>
      </c>
      <c r="C67" s="132">
        <f>10*LOG10((C64+E64+G64)*10^-9)+10*LOG((19.08*10^6)/(15*10^3))</f>
        <v>-66.955128885782571</v>
      </c>
      <c r="D67" s="22">
        <f>10*LOG10((D64+F64+H64)*10^-9)+10*LOG((19.08*10^6)/(15*10^3))</f>
        <v>-64.564964286547166</v>
      </c>
      <c r="E67" s="21" t="s">
        <v>33</v>
      </c>
      <c r="F67" s="22" t="s">
        <v>33</v>
      </c>
      <c r="G67" s="21" t="s">
        <v>33</v>
      </c>
      <c r="H67" s="22" t="s">
        <v>33</v>
      </c>
      <c r="I67" s="59"/>
      <c r="J67" s="30"/>
      <c r="K67" s="74" t="s">
        <v>32</v>
      </c>
    </row>
    <row r="68" spans="1:14" s="1" customFormat="1" ht="13">
      <c r="B68" s="55"/>
      <c r="C68" s="55"/>
      <c r="D68" s="55"/>
      <c r="E68" s="88"/>
      <c r="F68" s="88"/>
      <c r="G68" s="88"/>
      <c r="H68" s="88"/>
      <c r="I68" s="55"/>
      <c r="J68" s="55"/>
      <c r="K68" s="84"/>
    </row>
    <row r="69" spans="1:14" s="1" customFormat="1" ht="13.5" thickBot="1">
      <c r="A69" s="89"/>
      <c r="K69" s="84"/>
    </row>
    <row r="70" spans="1:14" s="1" customFormat="1" ht="13">
      <c r="A70" s="2" t="s">
        <v>67</v>
      </c>
      <c r="B70" s="5"/>
      <c r="C70" s="140" t="s">
        <v>7</v>
      </c>
      <c r="D70" s="141"/>
      <c r="E70" s="140" t="s">
        <v>8</v>
      </c>
      <c r="F70" s="141"/>
      <c r="G70" s="140" t="s">
        <v>23</v>
      </c>
      <c r="H70" s="141"/>
      <c r="I70" s="140" t="s">
        <v>40</v>
      </c>
      <c r="J70" s="141"/>
      <c r="K70" s="73" t="s">
        <v>10</v>
      </c>
      <c r="N70"/>
    </row>
    <row r="71" spans="1:14" s="1" customFormat="1" ht="13">
      <c r="A71" s="24"/>
      <c r="B71" s="17"/>
      <c r="C71" s="8" t="s">
        <v>12</v>
      </c>
      <c r="D71" s="9" t="s">
        <v>13</v>
      </c>
      <c r="E71" s="8" t="s">
        <v>12</v>
      </c>
      <c r="F71" s="9" t="s">
        <v>13</v>
      </c>
      <c r="G71" s="8" t="s">
        <v>12</v>
      </c>
      <c r="H71" s="9" t="s">
        <v>13</v>
      </c>
      <c r="I71" s="8" t="s">
        <v>12</v>
      </c>
      <c r="J71" s="9" t="s">
        <v>13</v>
      </c>
      <c r="K71" s="69"/>
      <c r="N71"/>
    </row>
    <row r="72" spans="1:14" s="1" customFormat="1">
      <c r="A72" s="39" t="s">
        <v>68</v>
      </c>
      <c r="B72" s="90" t="s">
        <v>21</v>
      </c>
      <c r="C72" s="91"/>
      <c r="D72" s="92"/>
      <c r="E72" s="93"/>
      <c r="F72" s="94">
        <f>F73-J73</f>
        <v>-2.9964010888833905</v>
      </c>
      <c r="G72" s="91"/>
      <c r="H72" s="92"/>
      <c r="I72" s="43"/>
      <c r="J72" s="41"/>
      <c r="K72" s="85" t="s">
        <v>117</v>
      </c>
    </row>
    <row r="73" spans="1:14" s="1" customFormat="1" ht="13">
      <c r="A73" s="44" t="s">
        <v>69</v>
      </c>
      <c r="B73" s="90" t="s">
        <v>21</v>
      </c>
      <c r="C73" s="91"/>
      <c r="D73" s="92"/>
      <c r="E73" s="93"/>
      <c r="F73" s="92">
        <f>F65</f>
        <v>-2.3939268515822674</v>
      </c>
      <c r="G73" s="91"/>
      <c r="H73" s="92"/>
      <c r="I73" s="62">
        <f>I30</f>
        <v>0</v>
      </c>
      <c r="J73" s="63">
        <f>J30</f>
        <v>0.60247423730112326</v>
      </c>
      <c r="K73" s="85"/>
    </row>
    <row r="74" spans="1:14" s="1" customFormat="1" ht="13">
      <c r="A74" s="39" t="s">
        <v>70</v>
      </c>
      <c r="B74" s="90" t="s">
        <v>21</v>
      </c>
      <c r="C74" s="91"/>
      <c r="D74" s="92"/>
      <c r="E74" s="93"/>
      <c r="F74" s="92">
        <f>F73+J73</f>
        <v>-1.7914526142811442</v>
      </c>
      <c r="G74" s="91"/>
      <c r="H74" s="92"/>
      <c r="I74" s="62"/>
      <c r="J74" s="63"/>
      <c r="K74" s="85"/>
    </row>
    <row r="75" spans="1:14" s="1" customFormat="1">
      <c r="A75" s="6"/>
      <c r="B75" s="17"/>
      <c r="C75" s="13"/>
      <c r="D75" s="14"/>
      <c r="E75" s="13"/>
      <c r="F75" s="14"/>
      <c r="G75" s="13"/>
      <c r="H75" s="14"/>
      <c r="I75" s="25"/>
      <c r="J75" s="26"/>
      <c r="K75" s="85"/>
    </row>
    <row r="76" spans="1:14" s="1" customFormat="1">
      <c r="A76" s="39" t="s">
        <v>71</v>
      </c>
      <c r="B76" s="90" t="s">
        <v>21</v>
      </c>
      <c r="C76" s="91"/>
      <c r="D76" s="92"/>
      <c r="E76" s="91"/>
      <c r="F76" s="92"/>
      <c r="G76" s="93"/>
      <c r="H76" s="110">
        <f>H77-J77</f>
        <v>-12.775508286887767</v>
      </c>
      <c r="I76" s="43"/>
      <c r="J76" s="41"/>
      <c r="K76" s="85" t="s">
        <v>118</v>
      </c>
    </row>
    <row r="77" spans="1:14" s="1" customFormat="1" ht="13">
      <c r="A77" s="44" t="s">
        <v>72</v>
      </c>
      <c r="B77" s="90" t="s">
        <v>21</v>
      </c>
      <c r="C77" s="91"/>
      <c r="D77" s="92"/>
      <c r="E77" s="91"/>
      <c r="F77" s="92"/>
      <c r="G77" s="93"/>
      <c r="H77" s="92">
        <f>H65</f>
        <v>-12.132174218792784</v>
      </c>
      <c r="I77" s="62">
        <f>I34</f>
        <v>0</v>
      </c>
      <c r="J77" s="63">
        <f>J34</f>
        <v>0.64333406809498273</v>
      </c>
      <c r="K77" s="85"/>
    </row>
    <row r="78" spans="1:14" s="1" customFormat="1" ht="13">
      <c r="A78" s="39" t="s">
        <v>73</v>
      </c>
      <c r="B78" s="90" t="s">
        <v>21</v>
      </c>
      <c r="C78" s="91"/>
      <c r="D78" s="92"/>
      <c r="E78" s="91"/>
      <c r="F78" s="92"/>
      <c r="G78" s="93"/>
      <c r="H78" s="92">
        <f>H77+J77</f>
        <v>-11.488840150697801</v>
      </c>
      <c r="I78" s="62"/>
      <c r="J78" s="63"/>
      <c r="K78" s="85"/>
    </row>
    <row r="79" spans="1:14" s="1" customFormat="1">
      <c r="A79" s="6"/>
      <c r="B79" s="17"/>
      <c r="C79" s="13"/>
      <c r="D79" s="14"/>
      <c r="E79" s="6"/>
      <c r="F79"/>
      <c r="G79" s="6"/>
      <c r="H79"/>
      <c r="I79" s="16"/>
      <c r="J79" s="17"/>
      <c r="K79" s="85"/>
    </row>
    <row r="80" spans="1:14" s="1" customFormat="1">
      <c r="A80" s="39" t="s">
        <v>74</v>
      </c>
      <c r="B80" s="90" t="s">
        <v>19</v>
      </c>
      <c r="C80" s="91"/>
      <c r="D80" s="92"/>
      <c r="E80" s="93"/>
      <c r="F80" s="94">
        <f>F81-J81</f>
        <v>-101.59554944214035</v>
      </c>
      <c r="G80" s="91"/>
      <c r="H80" s="92"/>
      <c r="I80" s="98"/>
      <c r="J80" s="90"/>
      <c r="K80" s="85" t="s">
        <v>91</v>
      </c>
    </row>
    <row r="81" spans="1:11" s="1" customFormat="1" ht="13">
      <c r="A81" s="44" t="s">
        <v>75</v>
      </c>
      <c r="B81" s="90" t="s">
        <v>19</v>
      </c>
      <c r="C81" s="91"/>
      <c r="D81" s="92"/>
      <c r="E81" s="93"/>
      <c r="F81" s="92">
        <f>F66</f>
        <v>-99.98</v>
      </c>
      <c r="G81" s="91"/>
      <c r="H81" s="92"/>
      <c r="I81" s="62">
        <f>I38</f>
        <v>0</v>
      </c>
      <c r="J81" s="63">
        <f>J38</f>
        <v>1.6155494421403511</v>
      </c>
      <c r="K81" s="70"/>
    </row>
    <row r="82" spans="1:11" s="1" customFormat="1">
      <c r="A82" s="39" t="s">
        <v>76</v>
      </c>
      <c r="B82" s="90" t="s">
        <v>19</v>
      </c>
      <c r="C82" s="91"/>
      <c r="D82" s="92"/>
      <c r="E82" s="93"/>
      <c r="F82" s="90">
        <f>F81+J81</f>
        <v>-98.364450557859655</v>
      </c>
      <c r="G82" s="91"/>
      <c r="H82" s="92"/>
      <c r="I82" s="98"/>
      <c r="J82" s="90"/>
      <c r="K82" s="70"/>
    </row>
    <row r="83" spans="1:11" s="1" customFormat="1">
      <c r="A83" s="6"/>
      <c r="B83"/>
      <c r="C83" s="6"/>
      <c r="D83"/>
      <c r="E83" s="6"/>
      <c r="F83"/>
      <c r="G83" s="6"/>
      <c r="H83"/>
      <c r="I83" s="16"/>
      <c r="J83" s="17"/>
      <c r="K83" s="70"/>
    </row>
    <row r="84" spans="1:11" s="1" customFormat="1">
      <c r="A84" s="39" t="s">
        <v>77</v>
      </c>
      <c r="B84" s="90" t="s">
        <v>19</v>
      </c>
      <c r="C84" s="39"/>
      <c r="D84" s="95"/>
      <c r="E84" s="39"/>
      <c r="F84" s="95"/>
      <c r="G84" s="93"/>
      <c r="H84" s="110">
        <f>H85-J85</f>
        <v>-109.61554944214035</v>
      </c>
      <c r="I84" s="98"/>
      <c r="J84" s="90"/>
      <c r="K84" s="85" t="s">
        <v>92</v>
      </c>
    </row>
    <row r="85" spans="1:11" s="1" customFormat="1" ht="13">
      <c r="A85" s="44" t="s">
        <v>78</v>
      </c>
      <c r="B85" s="90" t="s">
        <v>19</v>
      </c>
      <c r="C85" s="39"/>
      <c r="D85" s="95"/>
      <c r="E85" s="39"/>
      <c r="F85" s="95"/>
      <c r="G85" s="93"/>
      <c r="H85" s="92">
        <f>H66</f>
        <v>-108</v>
      </c>
      <c r="I85" s="62">
        <f>I42</f>
        <v>0</v>
      </c>
      <c r="J85" s="63">
        <f>J42</f>
        <v>1.6155494421403511</v>
      </c>
      <c r="K85" s="70"/>
    </row>
    <row r="86" spans="1:11" s="1" customFormat="1">
      <c r="A86" s="39" t="s">
        <v>79</v>
      </c>
      <c r="B86" s="90" t="s">
        <v>19</v>
      </c>
      <c r="C86" s="39"/>
      <c r="D86" s="95"/>
      <c r="E86" s="39"/>
      <c r="F86" s="95"/>
      <c r="G86" s="93"/>
      <c r="H86" s="92">
        <f>H85+J85</f>
        <v>-106.38445055785965</v>
      </c>
      <c r="I86" s="98"/>
      <c r="J86" s="90"/>
      <c r="K86" s="70"/>
    </row>
    <row r="87" spans="1:11" s="1" customFormat="1">
      <c r="A87" s="6"/>
      <c r="B87" s="17"/>
      <c r="C87" s="6"/>
      <c r="D87"/>
      <c r="E87" s="6"/>
      <c r="F87"/>
      <c r="G87" s="13"/>
      <c r="H87" s="14"/>
      <c r="I87" s="16"/>
      <c r="J87" s="17"/>
      <c r="K87" s="85"/>
    </row>
    <row r="88" spans="1:11" s="1" customFormat="1">
      <c r="A88" s="39" t="s">
        <v>80</v>
      </c>
      <c r="B88" s="118" t="s">
        <v>110</v>
      </c>
      <c r="C88" s="39"/>
      <c r="D88" s="94">
        <f>D89-J89</f>
        <v>-66.081221109549844</v>
      </c>
      <c r="E88" s="39"/>
      <c r="F88" s="95"/>
      <c r="G88" s="39"/>
      <c r="H88" s="95"/>
      <c r="I88" s="98"/>
      <c r="J88" s="90"/>
      <c r="K88" s="85" t="s">
        <v>93</v>
      </c>
    </row>
    <row r="89" spans="1:11" s="1" customFormat="1" ht="13">
      <c r="A89" s="44" t="s">
        <v>81</v>
      </c>
      <c r="B89" s="118" t="s">
        <v>110</v>
      </c>
      <c r="C89" s="39"/>
      <c r="D89" s="92">
        <f>D67</f>
        <v>-64.564964286547166</v>
      </c>
      <c r="E89" s="39"/>
      <c r="F89" s="95"/>
      <c r="G89" s="39"/>
      <c r="H89" s="95"/>
      <c r="I89" s="62">
        <f>I45</f>
        <v>0</v>
      </c>
      <c r="J89" s="63">
        <f>J45</f>
        <v>1.5162568230026772</v>
      </c>
      <c r="K89" s="85"/>
    </row>
    <row r="90" spans="1:11" s="1" customFormat="1">
      <c r="A90" s="39" t="s">
        <v>82</v>
      </c>
      <c r="B90" s="118" t="s">
        <v>110</v>
      </c>
      <c r="C90" s="39"/>
      <c r="D90" s="94">
        <f>D89+J89</f>
        <v>-63.048707463544488</v>
      </c>
      <c r="E90" s="39"/>
      <c r="F90" s="95"/>
      <c r="G90" s="39"/>
      <c r="H90" s="95"/>
      <c r="I90" s="98"/>
      <c r="J90" s="90"/>
      <c r="K90" s="85" t="s">
        <v>83</v>
      </c>
    </row>
    <row r="91" spans="1:11" s="1" customFormat="1">
      <c r="A91" s="6"/>
      <c r="B91"/>
      <c r="C91" s="6"/>
      <c r="D91"/>
      <c r="E91" s="6"/>
      <c r="F91"/>
      <c r="G91" s="6"/>
      <c r="H91"/>
      <c r="I91" s="6"/>
      <c r="J91"/>
      <c r="K91" s="70"/>
    </row>
    <row r="92" spans="1:11" ht="13.5" thickBot="1">
      <c r="A92" s="96" t="s">
        <v>84</v>
      </c>
      <c r="B92" s="97"/>
      <c r="C92" s="96"/>
      <c r="D92" s="97"/>
      <c r="E92" s="96"/>
      <c r="F92" s="97"/>
      <c r="G92" s="96"/>
      <c r="H92" s="97"/>
      <c r="I92" s="96"/>
      <c r="J92" s="97"/>
      <c r="K92" s="74" t="s">
        <v>85</v>
      </c>
    </row>
    <row r="101" spans="11:11">
      <c r="K101" s="31" t="s">
        <v>86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4:D54"/>
    <mergeCell ref="E54:F54"/>
    <mergeCell ref="G54:H54"/>
    <mergeCell ref="C70:D70"/>
    <mergeCell ref="E70:F70"/>
    <mergeCell ref="G70:H70"/>
    <mergeCell ref="I70:J70"/>
  </mergeCells>
  <conditionalFormatting sqref="K92">
    <cfRule type="cellIs" dxfId="5" priority="1" stopIfTrue="1" operator="equal">
      <formula>"Yes"</formula>
    </cfRule>
    <cfRule type="cellIs" dxfId="4" priority="2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4"/>
  <sheetViews>
    <sheetView topLeftCell="A15" zoomScaleNormal="100" workbookViewId="0">
      <selection activeCell="A6" sqref="A6"/>
    </sheetView>
  </sheetViews>
  <sheetFormatPr defaultColWidth="9.1796875" defaultRowHeight="12.5"/>
  <cols>
    <col min="1" max="1" width="36.7265625" customWidth="1"/>
    <col min="2" max="2" width="13.54296875" customWidth="1"/>
    <col min="3" max="10" width="7.7265625" customWidth="1"/>
    <col min="11" max="11" width="44.1796875" customWidth="1"/>
    <col min="12" max="17" width="7.7265625" customWidth="1"/>
    <col min="18" max="18" width="52.7265625" customWidth="1"/>
  </cols>
  <sheetData>
    <row r="1" spans="1:11" ht="13" thickBot="1">
      <c r="K1" s="31"/>
    </row>
    <row r="2" spans="1:11" ht="13">
      <c r="A2" s="2" t="s">
        <v>6</v>
      </c>
      <c r="B2" s="3"/>
      <c r="C2" s="140" t="s">
        <v>7</v>
      </c>
      <c r="D2" s="141"/>
      <c r="E2" s="140" t="s">
        <v>8</v>
      </c>
      <c r="F2" s="141"/>
      <c r="G2" s="140" t="s">
        <v>9</v>
      </c>
      <c r="H2" s="141"/>
      <c r="I2" s="101"/>
      <c r="J2" s="102"/>
      <c r="K2" s="67" t="s">
        <v>10</v>
      </c>
    </row>
    <row r="3" spans="1:11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68"/>
    </row>
    <row r="4" spans="1:11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68"/>
    </row>
    <row r="5" spans="1:11" ht="13">
      <c r="A5" s="6" t="s">
        <v>104</v>
      </c>
      <c r="B5" s="10" t="s">
        <v>105</v>
      </c>
      <c r="C5" s="123">
        <v>30</v>
      </c>
      <c r="D5" s="124">
        <v>30</v>
      </c>
      <c r="E5" s="8"/>
      <c r="F5" s="9"/>
      <c r="G5" s="8"/>
      <c r="H5" s="9"/>
      <c r="I5" s="103"/>
      <c r="J5" s="104"/>
      <c r="K5" s="68"/>
    </row>
    <row r="6" spans="1:11" ht="13">
      <c r="A6" s="6" t="s">
        <v>106</v>
      </c>
      <c r="B6" s="10" t="s">
        <v>107</v>
      </c>
      <c r="C6" s="123">
        <v>50</v>
      </c>
      <c r="D6" s="124">
        <v>50</v>
      </c>
      <c r="E6" s="8"/>
      <c r="F6" s="9"/>
      <c r="G6" s="8"/>
      <c r="H6" s="9"/>
      <c r="I6" s="103"/>
      <c r="J6" s="104"/>
      <c r="K6" s="68"/>
    </row>
    <row r="7" spans="1:11" ht="13">
      <c r="A7" s="122" t="s">
        <v>108</v>
      </c>
      <c r="B7" s="10"/>
      <c r="C7" s="123">
        <v>132</v>
      </c>
      <c r="D7" s="123">
        <v>132</v>
      </c>
      <c r="E7" s="8"/>
      <c r="F7" s="9"/>
      <c r="G7" s="8"/>
      <c r="H7" s="9"/>
      <c r="I7" s="103"/>
      <c r="J7" s="104"/>
      <c r="K7" s="68"/>
    </row>
    <row r="8" spans="1:11">
      <c r="A8" s="6" t="s">
        <v>18</v>
      </c>
      <c r="B8" s="10" t="s">
        <v>97</v>
      </c>
      <c r="C8" s="11">
        <v>-95</v>
      </c>
      <c r="D8" s="12">
        <v>-95</v>
      </c>
      <c r="E8" s="13"/>
      <c r="F8" s="14"/>
      <c r="G8" s="13"/>
      <c r="H8" s="14"/>
      <c r="I8" s="105"/>
      <c r="J8" s="106"/>
      <c r="K8" s="139" t="s">
        <v>116</v>
      </c>
    </row>
    <row r="9" spans="1:11">
      <c r="A9" s="6" t="s">
        <v>20</v>
      </c>
      <c r="B9" s="10" t="s">
        <v>21</v>
      </c>
      <c r="C9" s="13"/>
      <c r="D9" s="14"/>
      <c r="E9" s="15">
        <v>-99</v>
      </c>
      <c r="F9" s="12">
        <v>2.23</v>
      </c>
      <c r="G9" s="15">
        <v>-99</v>
      </c>
      <c r="H9" s="12">
        <v>-1.73</v>
      </c>
      <c r="I9" s="105"/>
      <c r="J9" s="106"/>
      <c r="K9" s="139" t="s">
        <v>116</v>
      </c>
    </row>
    <row r="10" spans="1:11" ht="13.5" thickBot="1">
      <c r="A10" s="133" t="s">
        <v>121</v>
      </c>
      <c r="B10" s="18"/>
      <c r="C10" s="19"/>
      <c r="D10" s="20"/>
      <c r="E10" s="21"/>
      <c r="F10" s="22"/>
      <c r="G10" s="21"/>
      <c r="H10" s="22"/>
      <c r="I10" s="107"/>
      <c r="J10" s="108"/>
      <c r="K10" s="71"/>
    </row>
    <row r="11" spans="1:11" ht="13">
      <c r="A11" s="23"/>
      <c r="B11" s="17"/>
      <c r="C11" s="17"/>
      <c r="D11" s="17"/>
      <c r="E11" s="14"/>
      <c r="F11" s="14"/>
      <c r="G11" s="14"/>
      <c r="H11" s="14"/>
      <c r="I11" s="17"/>
      <c r="J11" s="17"/>
      <c r="K11" s="31"/>
    </row>
    <row r="12" spans="1:11" ht="13" thickBot="1">
      <c r="B12" s="17"/>
      <c r="C12" s="17"/>
      <c r="D12" s="17"/>
      <c r="E12" s="14"/>
      <c r="F12" s="14"/>
      <c r="G12" s="14"/>
      <c r="H12" s="14"/>
      <c r="I12" s="17"/>
      <c r="J12" s="17"/>
      <c r="K12" s="31"/>
    </row>
    <row r="13" spans="1:11" ht="13">
      <c r="A13" s="2" t="s">
        <v>22</v>
      </c>
      <c r="B13" s="5"/>
      <c r="C13" s="140" t="s">
        <v>7</v>
      </c>
      <c r="D13" s="141"/>
      <c r="E13" s="140" t="s">
        <v>8</v>
      </c>
      <c r="F13" s="141"/>
      <c r="G13" s="140" t="s">
        <v>23</v>
      </c>
      <c r="H13" s="141"/>
      <c r="I13" s="60"/>
      <c r="J13" s="5"/>
      <c r="K13" s="109"/>
    </row>
    <row r="14" spans="1:11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70"/>
    </row>
    <row r="15" spans="1:11">
      <c r="A15" s="6" t="s">
        <v>24</v>
      </c>
      <c r="B15" s="17" t="s">
        <v>101</v>
      </c>
      <c r="C15" s="25">
        <f>(10^12)*(10^-3)*10^(C8/10)</f>
        <v>0.31622776601683744</v>
      </c>
      <c r="D15" s="26">
        <f>(10^12)*(10^-3)*10^(D8/10)</f>
        <v>0.31622776601683744</v>
      </c>
      <c r="E15" s="126">
        <f>(10^12)*(10^-3)*10^((C8+E9)/10)</f>
        <v>3.9810717055349747E-11</v>
      </c>
      <c r="F15" s="26">
        <f>(10^12)*(10^-3)*10^((D8+F9)/10)</f>
        <v>0.52844525177517954</v>
      </c>
      <c r="G15" s="126">
        <f>(10^12)*(10^-3)*10^((C8+G9)/10)</f>
        <v>3.9810717055349747E-11</v>
      </c>
      <c r="H15" s="26">
        <f>(10^12)*(10^-3)*10^((D8+H9)/10)</f>
        <v>0.21232444620002153</v>
      </c>
      <c r="I15" s="25"/>
      <c r="J15" s="26"/>
      <c r="K15" s="70" t="s">
        <v>26</v>
      </c>
    </row>
    <row r="16" spans="1:11">
      <c r="A16" s="28" t="s">
        <v>27</v>
      </c>
      <c r="B16" s="17" t="s">
        <v>21</v>
      </c>
      <c r="C16" s="25"/>
      <c r="D16" s="26"/>
      <c r="E16" s="99">
        <f>10*LOG10(E15/(C15+G15))</f>
        <v>-99.000000000546734</v>
      </c>
      <c r="F16" s="100">
        <f>10*LOG10(F15/(D15+H15))</f>
        <v>-8.7894874575070614E-4</v>
      </c>
      <c r="G16" s="99">
        <f>10*LOG10(G15/(C15+E15))</f>
        <v>-99.000000000546734</v>
      </c>
      <c r="H16" s="100">
        <f>10*LOG10(H15/(D15+F15))</f>
        <v>-5.996886213151214</v>
      </c>
      <c r="I16" s="25"/>
      <c r="J16" s="26"/>
      <c r="K16" s="70" t="s">
        <v>28</v>
      </c>
    </row>
    <row r="17" spans="1:11">
      <c r="A17" s="28" t="s">
        <v>88</v>
      </c>
      <c r="B17" s="10" t="s">
        <v>97</v>
      </c>
      <c r="C17" s="25"/>
      <c r="D17" s="26"/>
      <c r="E17" s="99">
        <f>E9+C8</f>
        <v>-194</v>
      </c>
      <c r="F17" s="100">
        <f>F9+D8</f>
        <v>-92.77</v>
      </c>
      <c r="G17" s="99">
        <f>G9+C8</f>
        <v>-194</v>
      </c>
      <c r="H17" s="100">
        <f>H9+D8</f>
        <v>-96.73</v>
      </c>
      <c r="I17" s="25"/>
      <c r="J17" s="26"/>
      <c r="K17" s="70" t="s">
        <v>87</v>
      </c>
    </row>
    <row r="18" spans="1:11" ht="13" thickBot="1">
      <c r="A18" s="29" t="s">
        <v>31</v>
      </c>
      <c r="B18" s="30" t="s">
        <v>111</v>
      </c>
      <c r="C18" s="117">
        <f>10*LOG10((C15+E15+G15)*10^-9)+10*LOG((47.88*10^6)/(30*10^3))</f>
        <v>-62.969671128759401</v>
      </c>
      <c r="D18" s="115">
        <f>10*LOG10((D15+F15+H15)*10^-9)+10*LOG((47.88*10^6)/(30*10^3))</f>
        <v>-57.728931676604404</v>
      </c>
      <c r="E18" s="119" t="s">
        <v>94</v>
      </c>
      <c r="F18" s="120" t="s">
        <v>94</v>
      </c>
      <c r="G18" s="119" t="s">
        <v>94</v>
      </c>
      <c r="H18" s="120" t="s">
        <v>94</v>
      </c>
      <c r="I18" s="114"/>
      <c r="J18" s="116"/>
      <c r="K18" s="74" t="s">
        <v>32</v>
      </c>
    </row>
    <row r="19" spans="1:11">
      <c r="A19" s="31"/>
      <c r="B19" s="17"/>
      <c r="C19" s="17"/>
      <c r="D19" s="17"/>
      <c r="E19" s="14"/>
      <c r="F19" s="14"/>
      <c r="G19" s="14"/>
      <c r="H19" s="14"/>
      <c r="I19" s="17"/>
      <c r="J19" s="17"/>
      <c r="K19" s="31"/>
    </row>
    <row r="20" spans="1:11" ht="13.5" thickBot="1">
      <c r="B20" s="17"/>
      <c r="C20" s="17"/>
      <c r="D20" s="17"/>
      <c r="E20" s="32"/>
      <c r="F20" s="32"/>
      <c r="G20" s="32"/>
      <c r="H20" s="32"/>
      <c r="I20" s="17"/>
      <c r="J20" s="17"/>
      <c r="K20" s="31"/>
    </row>
    <row r="21" spans="1:11" ht="13">
      <c r="A21" s="2" t="s">
        <v>34</v>
      </c>
      <c r="B21" s="33"/>
      <c r="C21" s="140" t="s">
        <v>7</v>
      </c>
      <c r="D21" s="141"/>
      <c r="E21" s="140" t="s">
        <v>8</v>
      </c>
      <c r="F21" s="141"/>
      <c r="G21" s="140" t="s">
        <v>9</v>
      </c>
      <c r="H21" s="141"/>
      <c r="I21" s="60"/>
      <c r="J21" s="5"/>
      <c r="K21" s="73" t="s">
        <v>10</v>
      </c>
    </row>
    <row r="22" spans="1:11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69"/>
    </row>
    <row r="23" spans="1:11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69"/>
    </row>
    <row r="24" spans="1:11" ht="13" thickBot="1">
      <c r="A24" s="6" t="s">
        <v>37</v>
      </c>
      <c r="B24" s="113" t="s">
        <v>36</v>
      </c>
      <c r="C24" s="13"/>
      <c r="D24" s="14"/>
      <c r="E24" s="11">
        <v>0.6</v>
      </c>
      <c r="F24" s="14">
        <f>$E24</f>
        <v>0.6</v>
      </c>
      <c r="G24" s="11">
        <v>0.6</v>
      </c>
      <c r="H24" s="14">
        <f>$G24</f>
        <v>0.6</v>
      </c>
      <c r="I24" s="16"/>
      <c r="J24" s="17"/>
      <c r="K24" s="74" t="s">
        <v>38</v>
      </c>
    </row>
    <row r="25" spans="1:11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75"/>
    </row>
    <row r="26" spans="1:11" ht="13" thickBot="1">
      <c r="A26" s="1"/>
      <c r="B26" s="37"/>
      <c r="C26" s="37"/>
      <c r="D26" s="37"/>
      <c r="E26" s="37"/>
      <c r="F26" s="37"/>
      <c r="G26" s="37"/>
      <c r="H26" s="37"/>
      <c r="I26" s="55"/>
      <c r="J26" s="55"/>
      <c r="K26" s="76"/>
    </row>
    <row r="27" spans="1:11" ht="13">
      <c r="A27" s="2" t="s">
        <v>39</v>
      </c>
      <c r="B27" s="33"/>
      <c r="C27" s="142" t="s">
        <v>7</v>
      </c>
      <c r="D27" s="141"/>
      <c r="E27" s="140" t="s">
        <v>8</v>
      </c>
      <c r="F27" s="143"/>
      <c r="G27" s="140" t="s">
        <v>23</v>
      </c>
      <c r="H27" s="143"/>
      <c r="I27" s="140" t="s">
        <v>40</v>
      </c>
      <c r="J27" s="143"/>
      <c r="K27" s="67" t="s">
        <v>10</v>
      </c>
    </row>
    <row r="28" spans="1:11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68"/>
    </row>
    <row r="29" spans="1:11">
      <c r="A29" s="39" t="s">
        <v>41</v>
      </c>
      <c r="B29" s="40" t="s">
        <v>42</v>
      </c>
      <c r="C29" s="41"/>
      <c r="D29" s="41">
        <v>0</v>
      </c>
      <c r="E29" s="43"/>
      <c r="F29" s="42">
        <v>1</v>
      </c>
      <c r="G29" s="43"/>
      <c r="H29" s="42">
        <f>H15/(D15+H15)</f>
        <v>0.40170950247183379</v>
      </c>
      <c r="I29" s="43"/>
      <c r="J29" s="42"/>
      <c r="K29" s="72" t="s">
        <v>43</v>
      </c>
    </row>
    <row r="30" spans="1:11" ht="13">
      <c r="A30" s="44" t="s">
        <v>44</v>
      </c>
      <c r="B30" s="40" t="s">
        <v>21</v>
      </c>
      <c r="C30" s="41"/>
      <c r="D30" s="41">
        <f>D29*D23</f>
        <v>0</v>
      </c>
      <c r="E30" s="43"/>
      <c r="F30" s="42">
        <f>F29*F24</f>
        <v>0.6</v>
      </c>
      <c r="G30" s="43"/>
      <c r="H30" s="42">
        <f>H29*H24</f>
        <v>0.24102570148310026</v>
      </c>
      <c r="I30" s="62">
        <f>SQRT(SUMSQ(C30,E30,G30))</f>
        <v>0</v>
      </c>
      <c r="J30" s="77">
        <f>SQRT(SUMSQ(D30,F30,H30))</f>
        <v>0.64660141414585581</v>
      </c>
      <c r="K30" s="78" t="s">
        <v>45</v>
      </c>
    </row>
    <row r="31" spans="1:11" ht="13">
      <c r="A31" s="45"/>
      <c r="B31" s="10"/>
      <c r="C31" s="26"/>
      <c r="D31" s="26"/>
      <c r="E31" s="25"/>
      <c r="F31" s="46"/>
      <c r="G31" s="25"/>
      <c r="H31" s="46"/>
      <c r="I31" s="64"/>
      <c r="J31" s="79"/>
      <c r="K31" s="80"/>
    </row>
    <row r="32" spans="1:11">
      <c r="A32" s="6"/>
      <c r="B32" s="10"/>
      <c r="C32" s="26"/>
      <c r="D32" s="26"/>
      <c r="E32" s="25"/>
      <c r="F32" s="46"/>
      <c r="G32" s="25"/>
      <c r="H32" s="46"/>
      <c r="I32" s="25"/>
      <c r="J32" s="46"/>
      <c r="K32" s="80"/>
    </row>
    <row r="33" spans="1:11">
      <c r="A33" s="39" t="s">
        <v>46</v>
      </c>
      <c r="B33" s="40" t="s">
        <v>42</v>
      </c>
      <c r="C33" s="43"/>
      <c r="D33" s="41">
        <v>0</v>
      </c>
      <c r="E33" s="43"/>
      <c r="F33" s="42">
        <f>F15/(D15+F15)</f>
        <v>0.6256210872658633</v>
      </c>
      <c r="G33" s="43"/>
      <c r="H33" s="42">
        <v>1</v>
      </c>
      <c r="I33" s="43"/>
      <c r="J33" s="42"/>
      <c r="K33" s="72" t="s">
        <v>43</v>
      </c>
    </row>
    <row r="34" spans="1:11" ht="13">
      <c r="A34" s="44" t="s">
        <v>47</v>
      </c>
      <c r="B34" s="40" t="s">
        <v>21</v>
      </c>
      <c r="C34" s="43"/>
      <c r="D34" s="41">
        <f>D33*D23</f>
        <v>0</v>
      </c>
      <c r="E34" s="43"/>
      <c r="F34" s="42">
        <f>F33*F24</f>
        <v>0.37537265235951794</v>
      </c>
      <c r="G34" s="43"/>
      <c r="H34" s="42">
        <f>H33*H24</f>
        <v>0.6</v>
      </c>
      <c r="I34" s="62">
        <f>SQRT(SUMSQ(C34,E34,G34))</f>
        <v>0</v>
      </c>
      <c r="J34" s="77">
        <f>SQRT(SUMSQ(D34,F34,H34))</f>
        <v>0.70774616080867547</v>
      </c>
      <c r="K34" s="78" t="s">
        <v>45</v>
      </c>
    </row>
    <row r="35" spans="1:11" ht="13">
      <c r="A35" s="45"/>
      <c r="B35" s="10"/>
      <c r="C35" s="26"/>
      <c r="D35" s="26"/>
      <c r="E35" s="25"/>
      <c r="F35" s="46"/>
      <c r="G35" s="25"/>
      <c r="H35" s="46"/>
      <c r="I35" s="64"/>
      <c r="J35" s="79"/>
      <c r="K35" s="78"/>
    </row>
    <row r="36" spans="1:11">
      <c r="A36" s="6"/>
      <c r="B36" s="10"/>
      <c r="C36" s="26"/>
      <c r="D36" s="26"/>
      <c r="E36" s="25"/>
      <c r="F36" s="46"/>
      <c r="G36" s="25"/>
      <c r="H36" s="46"/>
      <c r="I36" s="25"/>
      <c r="J36" s="46"/>
      <c r="K36" s="78"/>
    </row>
    <row r="37" spans="1:11">
      <c r="A37" s="39" t="s">
        <v>48</v>
      </c>
      <c r="B37" s="40" t="s">
        <v>42</v>
      </c>
      <c r="C37" s="43"/>
      <c r="D37" s="41">
        <v>1</v>
      </c>
      <c r="E37" s="43"/>
      <c r="F37" s="42">
        <v>1</v>
      </c>
      <c r="G37" s="43"/>
      <c r="H37" s="42">
        <v>0</v>
      </c>
      <c r="I37" s="43"/>
      <c r="J37" s="42"/>
      <c r="K37" s="72" t="s">
        <v>49</v>
      </c>
    </row>
    <row r="38" spans="1:11" ht="13">
      <c r="A38" s="44" t="s">
        <v>50</v>
      </c>
      <c r="B38" s="40" t="s">
        <v>21</v>
      </c>
      <c r="C38" s="43"/>
      <c r="D38" s="41">
        <f>D37*D23</f>
        <v>1.5</v>
      </c>
      <c r="E38" s="43"/>
      <c r="F38" s="42">
        <f>F37*F24</f>
        <v>0.6</v>
      </c>
      <c r="G38" s="43"/>
      <c r="H38" s="42">
        <f>H37*H24</f>
        <v>0</v>
      </c>
      <c r="I38" s="62">
        <f>SQRT(SUMSQ(C38,E38,G38))</f>
        <v>0</v>
      </c>
      <c r="J38" s="77">
        <f>SQRT(SUMSQ(D38,F38,H38))</f>
        <v>1.6155494421403511</v>
      </c>
      <c r="K38" s="78" t="s">
        <v>51</v>
      </c>
    </row>
    <row r="39" spans="1:11">
      <c r="A39" s="47"/>
      <c r="B39" s="48"/>
      <c r="C39" s="47"/>
      <c r="D39" s="1"/>
      <c r="E39" s="47"/>
      <c r="F39" s="48"/>
      <c r="G39" s="47"/>
      <c r="H39" s="48"/>
      <c r="I39" s="47"/>
      <c r="J39" s="48"/>
      <c r="K39" s="81"/>
    </row>
    <row r="40" spans="1:11">
      <c r="A40" s="47"/>
      <c r="B40" s="48"/>
      <c r="C40" s="47"/>
      <c r="D40" s="1"/>
      <c r="E40" s="47"/>
      <c r="F40" s="48"/>
      <c r="G40" s="47"/>
      <c r="H40" s="48"/>
      <c r="I40" s="47"/>
      <c r="J40" s="48"/>
      <c r="K40" s="81"/>
    </row>
    <row r="41" spans="1:11">
      <c r="A41" s="39" t="s">
        <v>52</v>
      </c>
      <c r="B41" s="40" t="s">
        <v>42</v>
      </c>
      <c r="C41" s="43"/>
      <c r="D41" s="41">
        <v>1</v>
      </c>
      <c r="E41" s="43"/>
      <c r="F41" s="42">
        <v>0</v>
      </c>
      <c r="G41" s="43"/>
      <c r="H41" s="42">
        <v>1</v>
      </c>
      <c r="I41" s="43"/>
      <c r="J41" s="42"/>
      <c r="K41" s="72" t="s">
        <v>49</v>
      </c>
    </row>
    <row r="42" spans="1:11" ht="13">
      <c r="A42" s="44" t="s">
        <v>53</v>
      </c>
      <c r="B42" s="40" t="s">
        <v>21</v>
      </c>
      <c r="C42" s="43"/>
      <c r="D42" s="41">
        <f>D41*D23</f>
        <v>1.5</v>
      </c>
      <c r="E42" s="43"/>
      <c r="F42" s="42">
        <f>F24*F41</f>
        <v>0</v>
      </c>
      <c r="G42" s="43"/>
      <c r="H42" s="42">
        <f>H24*H41</f>
        <v>0.6</v>
      </c>
      <c r="I42" s="62">
        <f>SQRT(SUMSQ(C42,E42,G42))</f>
        <v>0</v>
      </c>
      <c r="J42" s="77">
        <f>SQRT(SUMSQ(D42,F42,H42))</f>
        <v>1.6155494421403511</v>
      </c>
      <c r="K42" s="78" t="s">
        <v>51</v>
      </c>
    </row>
    <row r="43" spans="1:11">
      <c r="A43" s="47"/>
      <c r="B43" s="48"/>
      <c r="C43" s="47"/>
      <c r="D43" s="1"/>
      <c r="E43" s="47"/>
      <c r="F43" s="48"/>
      <c r="G43" s="47"/>
      <c r="H43" s="48"/>
      <c r="I43" s="47"/>
      <c r="J43" s="48"/>
      <c r="K43" s="81"/>
    </row>
    <row r="44" spans="1:11">
      <c r="A44" s="39" t="s">
        <v>54</v>
      </c>
      <c r="B44" s="40" t="s">
        <v>42</v>
      </c>
      <c r="C44" s="43"/>
      <c r="D44" s="41">
        <v>1</v>
      </c>
      <c r="E44" s="43"/>
      <c r="F44" s="42">
        <f>F15/(D15+F15+H15)</f>
        <v>0.49994940364318591</v>
      </c>
      <c r="G44" s="43"/>
      <c r="H44" s="42">
        <f>H15/(D15+F15+H15)</f>
        <v>0.20087507627323956</v>
      </c>
      <c r="I44" s="43"/>
      <c r="J44" s="42"/>
      <c r="K44" s="72" t="s">
        <v>43</v>
      </c>
    </row>
    <row r="45" spans="1:11" ht="13">
      <c r="A45" s="44" t="s">
        <v>55</v>
      </c>
      <c r="B45" s="40" t="s">
        <v>21</v>
      </c>
      <c r="C45" s="43"/>
      <c r="D45" s="41">
        <f>D44*D23</f>
        <v>1.5</v>
      </c>
      <c r="E45" s="43"/>
      <c r="F45" s="42">
        <f>F44*F24</f>
        <v>0.29996964218591154</v>
      </c>
      <c r="G45" s="43"/>
      <c r="H45" s="42">
        <f>H44*H24</f>
        <v>0.12052504576394373</v>
      </c>
      <c r="I45" s="62">
        <f>SQRT(SUMSQ(C45,E45,G45))</f>
        <v>0</v>
      </c>
      <c r="J45" s="77">
        <f>SQRT(SUMSQ(D45,F45,H45))</f>
        <v>1.5344406384378462</v>
      </c>
      <c r="K45" s="78" t="s">
        <v>56</v>
      </c>
    </row>
    <row r="46" spans="1:11" ht="13.5" thickBot="1">
      <c r="A46" s="49"/>
      <c r="B46" s="50"/>
      <c r="C46" s="51"/>
      <c r="D46" s="51"/>
      <c r="E46" s="53"/>
      <c r="F46" s="52"/>
      <c r="G46" s="53"/>
      <c r="H46" s="52"/>
      <c r="I46" s="65"/>
      <c r="J46" s="82"/>
      <c r="K46" s="83"/>
    </row>
    <row r="47" spans="1:11" ht="13">
      <c r="A47" s="54"/>
      <c r="B47" s="55"/>
      <c r="C47" s="56"/>
      <c r="D47" s="56"/>
      <c r="E47" s="56"/>
      <c r="F47" s="56"/>
      <c r="G47" s="56"/>
      <c r="H47" s="56"/>
      <c r="I47" s="66"/>
      <c r="J47" s="66"/>
      <c r="K47" s="84"/>
    </row>
    <row r="48" spans="1:11">
      <c r="K48" s="31"/>
    </row>
    <row r="49" spans="1:11" ht="13" thickBot="1">
      <c r="A49" s="1"/>
      <c r="B49" s="1"/>
      <c r="C49" s="1"/>
      <c r="D49" s="1"/>
      <c r="E49" s="1"/>
      <c r="F49" s="1"/>
      <c r="G49" s="1"/>
      <c r="H49" s="1"/>
      <c r="I49" s="1"/>
      <c r="J49" s="1"/>
      <c r="K49" s="84"/>
    </row>
    <row r="50" spans="1:11" ht="13">
      <c r="A50" s="2" t="s">
        <v>57</v>
      </c>
      <c r="B50" s="5"/>
      <c r="C50" s="5"/>
      <c r="D50" s="5"/>
      <c r="E50" s="5"/>
      <c r="F50" s="5"/>
      <c r="G50" s="5"/>
      <c r="H50" s="5"/>
      <c r="I50" s="5"/>
      <c r="J50" s="5"/>
      <c r="K50" s="73" t="s">
        <v>10</v>
      </c>
    </row>
    <row r="51" spans="1:11">
      <c r="A51" s="6" t="s">
        <v>122</v>
      </c>
      <c r="B51" s="17"/>
      <c r="C51" s="17"/>
      <c r="D51" s="17"/>
      <c r="E51" s="17"/>
      <c r="F51" s="17"/>
      <c r="G51" s="17"/>
      <c r="H51" s="17"/>
      <c r="I51" s="17"/>
      <c r="J51" s="17"/>
      <c r="K51" s="85"/>
    </row>
    <row r="52" spans="1:11" s="1" customFormat="1">
      <c r="A52" s="6" t="s">
        <v>123</v>
      </c>
      <c r="B52" s="17"/>
      <c r="C52" s="17"/>
      <c r="D52" s="17"/>
      <c r="E52" s="17"/>
      <c r="F52" s="17"/>
      <c r="G52" s="17"/>
      <c r="H52" s="17"/>
      <c r="I52" s="17"/>
      <c r="J52" s="17"/>
      <c r="K52" s="85"/>
    </row>
    <row r="53" spans="1:11" ht="13" thickBot="1">
      <c r="A53" s="57"/>
      <c r="B53" s="30"/>
      <c r="C53" s="30"/>
      <c r="D53" s="30"/>
      <c r="E53" s="30"/>
      <c r="F53" s="30"/>
      <c r="G53" s="30"/>
      <c r="H53" s="30"/>
      <c r="I53" s="30"/>
      <c r="J53" s="30"/>
      <c r="K53" s="86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84"/>
    </row>
    <row r="55" spans="1:11" ht="13" thickBot="1">
      <c r="A55" s="1"/>
      <c r="B55" s="1"/>
      <c r="C55" s="1"/>
      <c r="D55" s="1"/>
      <c r="E55" s="1"/>
      <c r="F55" s="1"/>
      <c r="G55" s="1"/>
      <c r="H55" s="1"/>
      <c r="I55" s="1"/>
      <c r="J55" s="1"/>
      <c r="K55" s="84"/>
    </row>
    <row r="56" spans="1:11" ht="13">
      <c r="A56" s="2" t="s">
        <v>58</v>
      </c>
      <c r="B56" s="58"/>
      <c r="C56" s="142" t="s">
        <v>7</v>
      </c>
      <c r="D56" s="141"/>
      <c r="E56" s="140" t="s">
        <v>8</v>
      </c>
      <c r="F56" s="141"/>
      <c r="G56" s="140" t="s">
        <v>9</v>
      </c>
      <c r="H56" s="141"/>
      <c r="I56" s="4"/>
      <c r="J56" s="38"/>
      <c r="K56" s="73" t="s">
        <v>10</v>
      </c>
    </row>
    <row r="57" spans="1:11" ht="13">
      <c r="A57" s="6"/>
      <c r="B57" s="7"/>
      <c r="C57" s="9" t="s">
        <v>12</v>
      </c>
      <c r="D57" s="9" t="s">
        <v>13</v>
      </c>
      <c r="E57" s="8" t="s">
        <v>12</v>
      </c>
      <c r="F57" s="9" t="s">
        <v>13</v>
      </c>
      <c r="G57" s="8" t="s">
        <v>12</v>
      </c>
      <c r="H57" s="9" t="s">
        <v>13</v>
      </c>
      <c r="I57" s="8"/>
      <c r="J57" s="9"/>
      <c r="K57" s="69"/>
    </row>
    <row r="58" spans="1:11">
      <c r="A58" s="6" t="s">
        <v>59</v>
      </c>
      <c r="B58" s="10" t="s">
        <v>97</v>
      </c>
      <c r="C58" s="14">
        <f>C8</f>
        <v>-95</v>
      </c>
      <c r="D58" s="14">
        <f>D8</f>
        <v>-95</v>
      </c>
      <c r="E58" s="13"/>
      <c r="F58" s="14"/>
      <c r="G58" s="13"/>
      <c r="H58" s="14"/>
      <c r="I58" s="16"/>
      <c r="J58" s="17"/>
      <c r="K58" s="70"/>
    </row>
    <row r="59" spans="1:11">
      <c r="A59" s="6" t="s">
        <v>20</v>
      </c>
      <c r="B59" s="10" t="s">
        <v>21</v>
      </c>
      <c r="C59" s="14"/>
      <c r="D59" s="14"/>
      <c r="E59" s="27">
        <f>E9</f>
        <v>-99</v>
      </c>
      <c r="F59" s="14">
        <f>F9</f>
        <v>2.23</v>
      </c>
      <c r="G59" s="27">
        <f>G9</f>
        <v>-99</v>
      </c>
      <c r="H59" s="61">
        <f>H9</f>
        <v>-1.73</v>
      </c>
      <c r="I59" s="16"/>
      <c r="J59" s="17"/>
      <c r="K59" s="70"/>
    </row>
    <row r="60" spans="1:11">
      <c r="A60" s="6" t="s">
        <v>60</v>
      </c>
      <c r="B60" s="10" t="s">
        <v>21</v>
      </c>
      <c r="C60" s="12">
        <v>0</v>
      </c>
      <c r="D60" s="12">
        <v>0</v>
      </c>
      <c r="E60" s="47"/>
      <c r="F60" s="1"/>
      <c r="G60" s="47"/>
      <c r="H60" s="1"/>
      <c r="I60" s="16"/>
      <c r="J60" s="17"/>
      <c r="K60" s="70" t="s">
        <v>61</v>
      </c>
    </row>
    <row r="61" spans="1:11">
      <c r="A61" s="6" t="s">
        <v>62</v>
      </c>
      <c r="B61" s="10" t="s">
        <v>21</v>
      </c>
      <c r="C61" s="14"/>
      <c r="D61" s="14"/>
      <c r="E61" s="11">
        <v>0</v>
      </c>
      <c r="F61" s="12">
        <v>1.7</v>
      </c>
      <c r="G61" s="11">
        <v>0</v>
      </c>
      <c r="H61" s="12">
        <v>1.85</v>
      </c>
      <c r="I61" s="16"/>
      <c r="J61" s="17"/>
      <c r="K61" s="70" t="s">
        <v>61</v>
      </c>
    </row>
    <row r="62" spans="1:11">
      <c r="A62" s="6" t="s">
        <v>63</v>
      </c>
      <c r="B62" s="10" t="s">
        <v>97</v>
      </c>
      <c r="C62" s="14">
        <f>C58+C60</f>
        <v>-95</v>
      </c>
      <c r="D62" s="14">
        <f>D58+D60</f>
        <v>-95</v>
      </c>
      <c r="E62" s="47"/>
      <c r="F62" s="1"/>
      <c r="G62" s="47"/>
      <c r="H62" s="1"/>
      <c r="I62" s="16"/>
      <c r="J62" s="17"/>
      <c r="K62" s="70" t="s">
        <v>64</v>
      </c>
    </row>
    <row r="63" spans="1:11">
      <c r="A63" s="6" t="s">
        <v>65</v>
      </c>
      <c r="B63" s="10" t="s">
        <v>21</v>
      </c>
      <c r="C63" s="14"/>
      <c r="D63" s="14"/>
      <c r="E63" s="27">
        <f>E59+E61</f>
        <v>-99</v>
      </c>
      <c r="F63" s="14">
        <f>F59+F61</f>
        <v>3.9299999999999997</v>
      </c>
      <c r="G63" s="27">
        <f>G59+G61</f>
        <v>-99</v>
      </c>
      <c r="H63" s="131">
        <f>H59+H61</f>
        <v>0.12000000000000011</v>
      </c>
      <c r="I63" s="16"/>
      <c r="J63" s="17"/>
      <c r="K63" s="70" t="s">
        <v>64</v>
      </c>
    </row>
    <row r="64" spans="1:11">
      <c r="A64" s="6"/>
      <c r="B64" s="10"/>
      <c r="C64" s="17"/>
      <c r="D64" s="17"/>
      <c r="E64" s="13"/>
      <c r="F64" s="14"/>
      <c r="G64" s="13"/>
      <c r="H64" s="14"/>
      <c r="I64" s="16"/>
      <c r="J64" s="17"/>
      <c r="K64" s="70"/>
    </row>
    <row r="65" spans="1:11" ht="13">
      <c r="A65" s="87" t="s">
        <v>66</v>
      </c>
      <c r="B65" s="10"/>
      <c r="C65" s="17"/>
      <c r="D65" s="17"/>
      <c r="E65" s="13"/>
      <c r="F65" s="14"/>
      <c r="G65" s="13"/>
      <c r="H65" s="14"/>
      <c r="I65" s="16"/>
      <c r="J65" s="17"/>
      <c r="K65" s="70"/>
    </row>
    <row r="66" spans="1:11">
      <c r="A66" s="6" t="s">
        <v>24</v>
      </c>
      <c r="B66" s="10" t="s">
        <v>101</v>
      </c>
      <c r="C66" s="26">
        <f>(10^12)*(10^-3)*10^(C62/10)</f>
        <v>0.31622776601683744</v>
      </c>
      <c r="D66" s="26">
        <f>(10^12)*(10^-3)*10^(D62/10)</f>
        <v>0.31622776601683744</v>
      </c>
      <c r="E66" s="126">
        <f>(10^12)*(10^-3)*10^((C62+E63)/10)</f>
        <v>3.9810717055349747E-11</v>
      </c>
      <c r="F66" s="26">
        <f>(10^12)*(10^-3)*10^((D62+F63)/10)</f>
        <v>0.78162780458832981</v>
      </c>
      <c r="G66" s="25">
        <f>(10^12)*(10^-3)*10^((C62+G63)/10)</f>
        <v>3.9810717055349747E-11</v>
      </c>
      <c r="H66" s="26">
        <f>(10^12)*(10^-3)*10^((D62+H63)/10)</f>
        <v>0.32508729738543429</v>
      </c>
      <c r="I66" s="25"/>
      <c r="J66" s="26"/>
      <c r="K66" s="70"/>
    </row>
    <row r="67" spans="1:11">
      <c r="A67" s="28" t="s">
        <v>27</v>
      </c>
      <c r="B67" s="10" t="s">
        <v>21</v>
      </c>
      <c r="C67" s="17" t="s">
        <v>33</v>
      </c>
      <c r="D67" s="17" t="s">
        <v>33</v>
      </c>
      <c r="E67" s="27">
        <f>10*LOG10(E66/(C66+G66))</f>
        <v>-99.000000000546734</v>
      </c>
      <c r="F67" s="14">
        <f>10*LOG10(F66/(D66+H66))</f>
        <v>0.85928559122749992</v>
      </c>
      <c r="G67" s="27">
        <f>10*LOG10(G66/(C66+E66))</f>
        <v>-99.000000000546734</v>
      </c>
      <c r="H67" s="131">
        <f>10*LOG10(H66/(D66+F66))</f>
        <v>-5.2854520986367728</v>
      </c>
      <c r="I67" s="13"/>
      <c r="J67" s="14"/>
      <c r="K67" s="70" t="s">
        <v>28</v>
      </c>
    </row>
    <row r="68" spans="1:11">
      <c r="A68" s="28" t="s">
        <v>29</v>
      </c>
      <c r="B68" s="10" t="s">
        <v>21</v>
      </c>
      <c r="C68" s="17" t="s">
        <v>33</v>
      </c>
      <c r="D68" s="17" t="s">
        <v>33</v>
      </c>
      <c r="E68" s="27">
        <f>E63+C62</f>
        <v>-194</v>
      </c>
      <c r="F68" s="14">
        <f>F63+D62</f>
        <v>-91.07</v>
      </c>
      <c r="G68" s="27">
        <f>G63+C62</f>
        <v>-194</v>
      </c>
      <c r="H68" s="131">
        <f>H63+D62</f>
        <v>-94.88</v>
      </c>
      <c r="I68" s="16"/>
      <c r="J68" s="17"/>
      <c r="K68" s="70" t="s">
        <v>30</v>
      </c>
    </row>
    <row r="69" spans="1:11" ht="13" thickBot="1">
      <c r="A69" s="57" t="s">
        <v>31</v>
      </c>
      <c r="B69" s="30" t="s">
        <v>111</v>
      </c>
      <c r="C69" s="132">
        <f>10*LOG10((C66+E66+G66)*10^-9)+10*LOG((47.88*10^6)/(30*10^3))</f>
        <v>-62.969671128759401</v>
      </c>
      <c r="D69" s="22">
        <f>10*LOG10((D66+F66+H66)*10^-9)+10*LOG((47.88*10^6)/(30*10^3))</f>
        <v>-56.437796497348259</v>
      </c>
      <c r="E69" s="21" t="s">
        <v>33</v>
      </c>
      <c r="F69" s="22" t="s">
        <v>33</v>
      </c>
      <c r="G69" s="21" t="s">
        <v>33</v>
      </c>
      <c r="H69" s="22" t="s">
        <v>33</v>
      </c>
      <c r="I69" s="59"/>
      <c r="J69" s="30"/>
      <c r="K69" s="74" t="s">
        <v>32</v>
      </c>
    </row>
    <row r="70" spans="1:11" ht="13">
      <c r="A70" s="1"/>
      <c r="B70" s="55"/>
      <c r="C70" s="55"/>
      <c r="D70" s="55"/>
      <c r="E70" s="88"/>
      <c r="F70" s="88"/>
      <c r="G70" s="88"/>
      <c r="H70" s="88"/>
      <c r="I70" s="55"/>
      <c r="J70" s="55"/>
      <c r="K70" s="84"/>
    </row>
    <row r="71" spans="1:11" ht="13.5" thickBot="1">
      <c r="A71" s="89"/>
      <c r="B71" s="1"/>
      <c r="C71" s="1"/>
      <c r="D71" s="1"/>
      <c r="E71" s="1"/>
      <c r="F71" s="1"/>
      <c r="G71" s="1"/>
      <c r="H71" s="1"/>
      <c r="I71" s="1"/>
      <c r="J71" s="1"/>
      <c r="K71" s="84"/>
    </row>
    <row r="72" spans="1:11" ht="13">
      <c r="A72" s="2" t="s">
        <v>67</v>
      </c>
      <c r="B72" s="5"/>
      <c r="C72" s="140" t="s">
        <v>7</v>
      </c>
      <c r="D72" s="141"/>
      <c r="E72" s="140" t="s">
        <v>8</v>
      </c>
      <c r="F72" s="141"/>
      <c r="G72" s="140" t="s">
        <v>23</v>
      </c>
      <c r="H72" s="141"/>
      <c r="I72" s="140" t="s">
        <v>40</v>
      </c>
      <c r="J72" s="141"/>
      <c r="K72" s="73" t="s">
        <v>10</v>
      </c>
    </row>
    <row r="73" spans="1:11" ht="13">
      <c r="A73" s="24"/>
      <c r="B73" s="17"/>
      <c r="C73" s="8" t="s">
        <v>12</v>
      </c>
      <c r="D73" s="9" t="s">
        <v>13</v>
      </c>
      <c r="E73" s="8" t="s">
        <v>12</v>
      </c>
      <c r="F73" s="9" t="s">
        <v>13</v>
      </c>
      <c r="G73" s="8" t="s">
        <v>12</v>
      </c>
      <c r="H73" s="9" t="s">
        <v>13</v>
      </c>
      <c r="I73" s="8" t="s">
        <v>12</v>
      </c>
      <c r="J73" s="9" t="s">
        <v>13</v>
      </c>
      <c r="K73" s="69"/>
    </row>
    <row r="74" spans="1:11">
      <c r="A74" s="39" t="s">
        <v>68</v>
      </c>
      <c r="B74" s="90" t="s">
        <v>21</v>
      </c>
      <c r="C74" s="91"/>
      <c r="D74" s="92"/>
      <c r="E74" s="93">
        <f>E75-I75</f>
        <v>-99.000000000546734</v>
      </c>
      <c r="F74" s="94">
        <f>F75-J75</f>
        <v>0.21268417708164411</v>
      </c>
      <c r="G74" s="91"/>
      <c r="H74" s="92"/>
      <c r="I74" s="43"/>
      <c r="J74" s="41"/>
      <c r="K74" s="85" t="s">
        <v>113</v>
      </c>
    </row>
    <row r="75" spans="1:11" ht="13">
      <c r="A75" s="44" t="s">
        <v>69</v>
      </c>
      <c r="B75" s="90" t="s">
        <v>21</v>
      </c>
      <c r="C75" s="91"/>
      <c r="D75" s="92"/>
      <c r="E75" s="93">
        <f>E67</f>
        <v>-99.000000000546734</v>
      </c>
      <c r="F75" s="92">
        <f>F67</f>
        <v>0.85928559122749992</v>
      </c>
      <c r="G75" s="91"/>
      <c r="H75" s="92"/>
      <c r="I75" s="62">
        <f>I30</f>
        <v>0</v>
      </c>
      <c r="J75" s="63">
        <f>J30</f>
        <v>0.64660141414585581</v>
      </c>
      <c r="K75" s="85"/>
    </row>
    <row r="76" spans="1:11" ht="13">
      <c r="A76" s="39" t="s">
        <v>70</v>
      </c>
      <c r="B76" s="90" t="s">
        <v>21</v>
      </c>
      <c r="C76" s="91"/>
      <c r="D76" s="92"/>
      <c r="E76" s="93">
        <f>E75+I75</f>
        <v>-99.000000000546734</v>
      </c>
      <c r="F76" s="92">
        <f>F75+J75</f>
        <v>1.5058870053733557</v>
      </c>
      <c r="G76" s="91"/>
      <c r="H76" s="92"/>
      <c r="I76" s="62"/>
      <c r="J76" s="63"/>
      <c r="K76" s="85"/>
    </row>
    <row r="77" spans="1:11">
      <c r="A77" s="6"/>
      <c r="B77" s="17"/>
      <c r="C77" s="13"/>
      <c r="D77" s="14"/>
      <c r="E77" s="13"/>
      <c r="F77" s="14"/>
      <c r="G77" s="13"/>
      <c r="H77" s="14"/>
      <c r="I77" s="25"/>
      <c r="J77" s="26"/>
      <c r="K77" s="85"/>
    </row>
    <row r="78" spans="1:11">
      <c r="A78" s="39" t="s">
        <v>71</v>
      </c>
      <c r="B78" s="90" t="s">
        <v>21</v>
      </c>
      <c r="C78" s="91"/>
      <c r="D78" s="92"/>
      <c r="E78" s="91"/>
      <c r="F78" s="92"/>
      <c r="G78" s="93">
        <f>G79-I79</f>
        <v>-99.000000000546734</v>
      </c>
      <c r="H78" s="110">
        <f>H79-J79</f>
        <v>-5.9931982594454478</v>
      </c>
      <c r="I78" s="43"/>
      <c r="J78" s="41"/>
      <c r="K78" s="85" t="s">
        <v>114</v>
      </c>
    </row>
    <row r="79" spans="1:11" ht="13">
      <c r="A79" s="44" t="s">
        <v>72</v>
      </c>
      <c r="B79" s="90" t="s">
        <v>21</v>
      </c>
      <c r="C79" s="91"/>
      <c r="D79" s="92"/>
      <c r="E79" s="91"/>
      <c r="F79" s="92"/>
      <c r="G79" s="93">
        <f>G67</f>
        <v>-99.000000000546734</v>
      </c>
      <c r="H79" s="92">
        <f>H67</f>
        <v>-5.2854520986367728</v>
      </c>
      <c r="I79" s="62">
        <f>I34</f>
        <v>0</v>
      </c>
      <c r="J79" s="63">
        <f>J34</f>
        <v>0.70774616080867547</v>
      </c>
      <c r="K79" s="85"/>
    </row>
    <row r="80" spans="1:11" ht="13">
      <c r="A80" s="39" t="s">
        <v>73</v>
      </c>
      <c r="B80" s="90" t="s">
        <v>21</v>
      </c>
      <c r="C80" s="91"/>
      <c r="D80" s="92"/>
      <c r="E80" s="91"/>
      <c r="F80" s="92"/>
      <c r="G80" s="93">
        <f>G79+I79</f>
        <v>-99.000000000546734</v>
      </c>
      <c r="H80" s="92">
        <f>H79+J79</f>
        <v>-4.5777059378280978</v>
      </c>
      <c r="I80" s="62"/>
      <c r="J80" s="63"/>
      <c r="K80" s="85"/>
    </row>
    <row r="81" spans="1:11">
      <c r="A81" s="6"/>
      <c r="B81" s="17"/>
      <c r="C81" s="13"/>
      <c r="D81" s="14"/>
      <c r="E81" s="6"/>
      <c r="G81" s="6"/>
      <c r="I81" s="16"/>
      <c r="J81" s="17"/>
      <c r="K81" s="85"/>
    </row>
    <row r="82" spans="1:11">
      <c r="A82" s="39" t="s">
        <v>74</v>
      </c>
      <c r="B82" s="90" t="s">
        <v>97</v>
      </c>
      <c r="C82" s="91"/>
      <c r="D82" s="92"/>
      <c r="E82" s="93">
        <f>E83-I83</f>
        <v>-194</v>
      </c>
      <c r="F82" s="94">
        <f>F83-J83</f>
        <v>-92.685549442140342</v>
      </c>
      <c r="G82" s="91"/>
      <c r="H82" s="92"/>
      <c r="I82" s="98"/>
      <c r="J82" s="90"/>
      <c r="K82" s="85" t="s">
        <v>98</v>
      </c>
    </row>
    <row r="83" spans="1:11" ht="13">
      <c r="A83" s="44" t="s">
        <v>75</v>
      </c>
      <c r="B83" s="90" t="s">
        <v>97</v>
      </c>
      <c r="C83" s="91"/>
      <c r="D83" s="92"/>
      <c r="E83" s="93">
        <f>E68</f>
        <v>-194</v>
      </c>
      <c r="F83" s="92">
        <f>F68</f>
        <v>-91.07</v>
      </c>
      <c r="G83" s="91"/>
      <c r="H83" s="92"/>
      <c r="I83" s="62">
        <f>I38</f>
        <v>0</v>
      </c>
      <c r="J83" s="63">
        <f>J38</f>
        <v>1.6155494421403511</v>
      </c>
      <c r="K83" s="70"/>
    </row>
    <row r="84" spans="1:11">
      <c r="A84" s="39" t="s">
        <v>76</v>
      </c>
      <c r="B84" s="90" t="s">
        <v>97</v>
      </c>
      <c r="C84" s="91"/>
      <c r="D84" s="92"/>
      <c r="E84" s="93">
        <f>E83+I83</f>
        <v>-194</v>
      </c>
      <c r="F84" s="90">
        <f>F83+J83</f>
        <v>-89.454450557859644</v>
      </c>
      <c r="G84" s="91"/>
      <c r="H84" s="92"/>
      <c r="I84" s="98"/>
      <c r="J84" s="90"/>
      <c r="K84" s="70"/>
    </row>
    <row r="85" spans="1:11">
      <c r="A85" s="6"/>
      <c r="C85" s="6"/>
      <c r="E85" s="6"/>
      <c r="G85" s="6"/>
      <c r="I85" s="16"/>
      <c r="J85" s="17"/>
      <c r="K85" s="70"/>
    </row>
    <row r="86" spans="1:11">
      <c r="A86" s="39" t="s">
        <v>77</v>
      </c>
      <c r="B86" s="90" t="s">
        <v>97</v>
      </c>
      <c r="C86" s="39"/>
      <c r="D86" s="95"/>
      <c r="E86" s="39"/>
      <c r="F86" s="95"/>
      <c r="G86" s="93">
        <f>G87-I87</f>
        <v>-194</v>
      </c>
      <c r="H86" s="110">
        <f>H87-J87</f>
        <v>-96.495549442140344</v>
      </c>
      <c r="I86" s="98"/>
      <c r="J86" s="90"/>
      <c r="K86" s="85" t="s">
        <v>99</v>
      </c>
    </row>
    <row r="87" spans="1:11" ht="13">
      <c r="A87" s="44" t="s">
        <v>78</v>
      </c>
      <c r="B87" s="90" t="s">
        <v>97</v>
      </c>
      <c r="C87" s="39"/>
      <c r="D87" s="95"/>
      <c r="E87" s="39"/>
      <c r="F87" s="95"/>
      <c r="G87" s="93">
        <f>G68</f>
        <v>-194</v>
      </c>
      <c r="H87" s="92">
        <f>H68</f>
        <v>-94.88</v>
      </c>
      <c r="I87" s="62">
        <f>I42</f>
        <v>0</v>
      </c>
      <c r="J87" s="63">
        <f>J42</f>
        <v>1.6155494421403511</v>
      </c>
      <c r="K87" s="70"/>
    </row>
    <row r="88" spans="1:11">
      <c r="A88" s="39" t="s">
        <v>79</v>
      </c>
      <c r="B88" s="90" t="s">
        <v>97</v>
      </c>
      <c r="C88" s="39"/>
      <c r="D88" s="95"/>
      <c r="E88" s="39"/>
      <c r="F88" s="95"/>
      <c r="G88" s="93">
        <f>G87+I87</f>
        <v>-194</v>
      </c>
      <c r="H88" s="92">
        <f>H87+J87</f>
        <v>-93.264450557859647</v>
      </c>
      <c r="I88" s="98"/>
      <c r="J88" s="90"/>
      <c r="K88" s="70"/>
    </row>
    <row r="89" spans="1:11">
      <c r="A89" s="6"/>
      <c r="B89" s="17"/>
      <c r="C89" s="6"/>
      <c r="E89" s="6"/>
      <c r="G89" s="13"/>
      <c r="H89" s="14"/>
      <c r="I89" s="16"/>
      <c r="J89" s="17"/>
      <c r="K89" s="85"/>
    </row>
    <row r="90" spans="1:11">
      <c r="A90" s="39" t="s">
        <v>80</v>
      </c>
      <c r="B90" s="121" t="s">
        <v>112</v>
      </c>
      <c r="C90" s="95"/>
      <c r="D90" s="94">
        <f>D91-J91</f>
        <v>-57.972237135786102</v>
      </c>
      <c r="E90" s="39"/>
      <c r="F90" s="95"/>
      <c r="G90" s="39"/>
      <c r="H90" s="95"/>
      <c r="I90" s="98"/>
      <c r="J90" s="90"/>
      <c r="K90" s="85" t="s">
        <v>100</v>
      </c>
    </row>
    <row r="91" spans="1:11" ht="13">
      <c r="A91" s="44" t="s">
        <v>81</v>
      </c>
      <c r="B91" s="121" t="s">
        <v>112</v>
      </c>
      <c r="C91" s="95"/>
      <c r="D91" s="92">
        <f>D69</f>
        <v>-56.437796497348259</v>
      </c>
      <c r="E91" s="39"/>
      <c r="F91" s="95"/>
      <c r="G91" s="39"/>
      <c r="H91" s="95"/>
      <c r="I91" s="62">
        <f>I45</f>
        <v>0</v>
      </c>
      <c r="J91" s="63">
        <f>J45</f>
        <v>1.5344406384378462</v>
      </c>
      <c r="K91" s="85"/>
    </row>
    <row r="92" spans="1:11">
      <c r="A92" s="39" t="s">
        <v>82</v>
      </c>
      <c r="B92" s="121" t="s">
        <v>112</v>
      </c>
      <c r="C92" s="95"/>
      <c r="D92" s="94">
        <f>D91+J91</f>
        <v>-54.903355858910416</v>
      </c>
      <c r="E92" s="39"/>
      <c r="F92" s="95"/>
      <c r="G92" s="39"/>
      <c r="H92" s="95"/>
      <c r="I92" s="98"/>
      <c r="J92" s="90"/>
      <c r="K92" s="85" t="s">
        <v>83</v>
      </c>
    </row>
    <row r="93" spans="1:11">
      <c r="A93" s="6"/>
      <c r="C93" s="6"/>
      <c r="E93" s="6"/>
      <c r="G93" s="6"/>
      <c r="I93" s="6"/>
      <c r="K93" s="70"/>
    </row>
    <row r="94" spans="1:11" ht="13.5" thickBot="1">
      <c r="A94" s="96" t="s">
        <v>84</v>
      </c>
      <c r="B94" s="97"/>
      <c r="C94" s="96"/>
      <c r="D94" s="97"/>
      <c r="E94" s="96"/>
      <c r="F94" s="97"/>
      <c r="G94" s="96"/>
      <c r="H94" s="97"/>
      <c r="I94" s="96"/>
      <c r="J94" s="97"/>
      <c r="K94" s="74" t="s">
        <v>85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6:D56"/>
    <mergeCell ref="E56:F56"/>
    <mergeCell ref="G56:H56"/>
    <mergeCell ref="C72:D72"/>
    <mergeCell ref="E72:F72"/>
    <mergeCell ref="G72:H72"/>
    <mergeCell ref="I72:J72"/>
  </mergeCells>
  <phoneticPr fontId="13" type="noConversion"/>
  <conditionalFormatting sqref="K94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E316-F7E9-4160-A85A-AD44D47F097C}">
  <dimension ref="A1:K93"/>
  <sheetViews>
    <sheetView tabSelected="1" topLeftCell="A40" workbookViewId="0">
      <selection activeCell="A52" sqref="A52"/>
    </sheetView>
  </sheetViews>
  <sheetFormatPr defaultColWidth="9.1796875" defaultRowHeight="12.5"/>
  <cols>
    <col min="1" max="1" width="36.7265625" customWidth="1"/>
    <col min="2" max="2" width="13.54296875" customWidth="1"/>
    <col min="3" max="10" width="7.7265625" customWidth="1"/>
    <col min="11" max="11" width="44.1796875" customWidth="1"/>
    <col min="12" max="17" width="7.7265625" customWidth="1"/>
    <col min="18" max="18" width="52.7265625" customWidth="1"/>
  </cols>
  <sheetData>
    <row r="1" spans="1:11" ht="13" thickBot="1">
      <c r="K1" s="31"/>
    </row>
    <row r="2" spans="1:11" ht="13">
      <c r="A2" s="2" t="s">
        <v>6</v>
      </c>
      <c r="B2" s="3"/>
      <c r="C2" s="140" t="s">
        <v>7</v>
      </c>
      <c r="D2" s="141"/>
      <c r="E2" s="140" t="s">
        <v>8</v>
      </c>
      <c r="F2" s="141"/>
      <c r="G2" s="140" t="s">
        <v>9</v>
      </c>
      <c r="H2" s="141"/>
      <c r="I2" s="101"/>
      <c r="J2" s="102"/>
      <c r="K2" s="67" t="s">
        <v>10</v>
      </c>
    </row>
    <row r="3" spans="1:11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68"/>
    </row>
    <row r="4" spans="1:11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68"/>
    </row>
    <row r="5" spans="1:11" ht="13">
      <c r="A5" s="6" t="s">
        <v>104</v>
      </c>
      <c r="B5" s="10" t="s">
        <v>105</v>
      </c>
      <c r="C5" s="123">
        <v>30</v>
      </c>
      <c r="D5" s="124">
        <v>30</v>
      </c>
      <c r="E5" s="8"/>
      <c r="F5" s="9"/>
      <c r="G5" s="8"/>
      <c r="H5" s="9"/>
      <c r="I5" s="103"/>
      <c r="J5" s="104"/>
      <c r="K5" s="68"/>
    </row>
    <row r="6" spans="1:11" ht="13">
      <c r="A6" s="6" t="s">
        <v>106</v>
      </c>
      <c r="B6" s="10" t="s">
        <v>107</v>
      </c>
      <c r="C6" s="123">
        <v>50</v>
      </c>
      <c r="D6" s="124">
        <v>50</v>
      </c>
      <c r="E6" s="8"/>
      <c r="F6" s="9"/>
      <c r="G6" s="8"/>
      <c r="H6" s="9"/>
      <c r="I6" s="103"/>
      <c r="J6" s="104"/>
      <c r="K6" s="68"/>
    </row>
    <row r="7" spans="1:11" ht="13">
      <c r="A7" s="122" t="s">
        <v>108</v>
      </c>
      <c r="B7" s="10"/>
      <c r="C7" s="123">
        <v>132</v>
      </c>
      <c r="D7" s="123">
        <v>132</v>
      </c>
      <c r="E7" s="8"/>
      <c r="F7" s="9"/>
      <c r="G7" s="8"/>
      <c r="H7" s="9"/>
      <c r="I7" s="103"/>
      <c r="J7" s="104"/>
      <c r="K7" s="68"/>
    </row>
    <row r="8" spans="1:11">
      <c r="A8" s="6" t="s">
        <v>18</v>
      </c>
      <c r="B8" s="10" t="s">
        <v>97</v>
      </c>
      <c r="C8" s="11">
        <v>-95</v>
      </c>
      <c r="D8" s="12">
        <v>-95</v>
      </c>
      <c r="E8" s="13"/>
      <c r="F8" s="14"/>
      <c r="G8" s="13"/>
      <c r="H8" s="14"/>
      <c r="I8" s="105"/>
      <c r="J8" s="106"/>
      <c r="K8" s="139" t="s">
        <v>116</v>
      </c>
    </row>
    <row r="9" spans="1:11">
      <c r="A9" s="6" t="s">
        <v>20</v>
      </c>
      <c r="B9" s="10" t="s">
        <v>21</v>
      </c>
      <c r="C9" s="13"/>
      <c r="D9" s="14"/>
      <c r="E9" s="15">
        <v>-99</v>
      </c>
      <c r="F9" s="12">
        <v>-2</v>
      </c>
      <c r="G9" s="15">
        <v>-99</v>
      </c>
      <c r="H9" s="12">
        <v>-10</v>
      </c>
      <c r="I9" s="105"/>
      <c r="J9" s="106"/>
      <c r="K9" s="139" t="s">
        <v>116</v>
      </c>
    </row>
    <row r="10" spans="1:11" ht="13.5" thickBot="1">
      <c r="A10" s="133" t="s">
        <v>121</v>
      </c>
      <c r="B10" s="18"/>
      <c r="C10" s="19"/>
      <c r="D10" s="20"/>
      <c r="E10" s="21"/>
      <c r="F10" s="22"/>
      <c r="G10" s="21"/>
      <c r="H10" s="22"/>
      <c r="I10" s="107"/>
      <c r="J10" s="108"/>
      <c r="K10" s="71"/>
    </row>
    <row r="11" spans="1:11" ht="13">
      <c r="A11" s="23"/>
      <c r="B11" s="17"/>
      <c r="C11" s="17"/>
      <c r="D11" s="17"/>
      <c r="E11" s="14"/>
      <c r="F11" s="14"/>
      <c r="G11" s="14"/>
      <c r="H11" s="14"/>
      <c r="I11" s="17"/>
      <c r="J11" s="17"/>
      <c r="K11" s="31"/>
    </row>
    <row r="12" spans="1:11" ht="13" thickBot="1">
      <c r="B12" s="17"/>
      <c r="C12" s="17"/>
      <c r="D12" s="17"/>
      <c r="E12" s="14"/>
      <c r="F12" s="14"/>
      <c r="G12" s="14"/>
      <c r="H12" s="14"/>
      <c r="I12" s="17"/>
      <c r="J12" s="17"/>
      <c r="K12" s="31"/>
    </row>
    <row r="13" spans="1:11" ht="13">
      <c r="A13" s="2" t="s">
        <v>22</v>
      </c>
      <c r="B13" s="5"/>
      <c r="C13" s="140" t="s">
        <v>7</v>
      </c>
      <c r="D13" s="141"/>
      <c r="E13" s="140" t="s">
        <v>8</v>
      </c>
      <c r="F13" s="141"/>
      <c r="G13" s="140" t="s">
        <v>23</v>
      </c>
      <c r="H13" s="141"/>
      <c r="I13" s="60"/>
      <c r="J13" s="5"/>
      <c r="K13" s="109"/>
    </row>
    <row r="14" spans="1:11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70"/>
    </row>
    <row r="15" spans="1:11">
      <c r="A15" s="6" t="s">
        <v>24</v>
      </c>
      <c r="B15" s="17" t="s">
        <v>101</v>
      </c>
      <c r="C15" s="25">
        <f>(10^12)*(10^-3)*10^(C8/10)</f>
        <v>0.31622776601683744</v>
      </c>
      <c r="D15" s="26">
        <f>(10^12)*(10^-3)*10^(D8/10)</f>
        <v>0.31622776601683744</v>
      </c>
      <c r="E15" s="126">
        <f>(10^12)*(10^-3)*10^((C8+E9)/10)</f>
        <v>3.9810717055349747E-11</v>
      </c>
      <c r="F15" s="26">
        <f>(10^12)*(10^-3)*10^((D8+F9)/10)</f>
        <v>0.19952623149688803</v>
      </c>
      <c r="G15" s="126">
        <f>(10^12)*(10^-3)*10^((C8+G9)/10)</f>
        <v>3.9810717055349747E-11</v>
      </c>
      <c r="H15" s="26">
        <f>(10^12)*(10^-3)*10^((D8+H9)/10)</f>
        <v>3.1622776601683708E-2</v>
      </c>
      <c r="I15" s="25"/>
      <c r="J15" s="26"/>
      <c r="K15" s="70" t="s">
        <v>26</v>
      </c>
    </row>
    <row r="16" spans="1:11">
      <c r="A16" s="28" t="s">
        <v>27</v>
      </c>
      <c r="B16" s="17" t="s">
        <v>21</v>
      </c>
      <c r="C16" s="25"/>
      <c r="D16" s="26"/>
      <c r="E16" s="99">
        <f>10*LOG10(E15/(C15+G15))</f>
        <v>-99.000000000546734</v>
      </c>
      <c r="F16" s="100">
        <f>10*LOG10(F15/(D15+H15))</f>
        <v>-2.4139268515822416</v>
      </c>
      <c r="G16" s="99">
        <f>10*LOG10(G15/(C15+E15))</f>
        <v>-99.000000000546734</v>
      </c>
      <c r="H16" s="100">
        <f>10*LOG10(H15/(D15+F15))</f>
        <v>-12.124426027943404</v>
      </c>
      <c r="I16" s="25"/>
      <c r="J16" s="26"/>
      <c r="K16" s="70" t="s">
        <v>28</v>
      </c>
    </row>
    <row r="17" spans="1:11">
      <c r="A17" s="28" t="s">
        <v>88</v>
      </c>
      <c r="B17" s="10" t="s">
        <v>97</v>
      </c>
      <c r="C17" s="25"/>
      <c r="D17" s="26"/>
      <c r="E17" s="99">
        <f>E9+C8</f>
        <v>-194</v>
      </c>
      <c r="F17" s="100">
        <f>F9+D8</f>
        <v>-97</v>
      </c>
      <c r="G17" s="99">
        <f>G9+C8</f>
        <v>-194</v>
      </c>
      <c r="H17" s="100">
        <f>H9+D8</f>
        <v>-105</v>
      </c>
      <c r="I17" s="25"/>
      <c r="J17" s="26"/>
      <c r="K17" s="70" t="s">
        <v>87</v>
      </c>
    </row>
    <row r="18" spans="1:11" ht="13" thickBot="1">
      <c r="A18" s="29" t="s">
        <v>31</v>
      </c>
      <c r="B18" s="30" t="s">
        <v>111</v>
      </c>
      <c r="C18" s="117">
        <f>10*LOG10((C15+E15+G15)*10^-9)+10*LOG((47.88*10^6)/(30*10^3))</f>
        <v>-62.969671128759401</v>
      </c>
      <c r="D18" s="115">
        <f>10*LOG10((D15+F15+H15)*10^-9)+10*LOG((47.88*10^6)/(30*10^3))</f>
        <v>-60.58680747181026</v>
      </c>
      <c r="E18" s="119" t="s">
        <v>94</v>
      </c>
      <c r="F18" s="120" t="s">
        <v>94</v>
      </c>
      <c r="G18" s="119" t="s">
        <v>94</v>
      </c>
      <c r="H18" s="120" t="s">
        <v>94</v>
      </c>
      <c r="I18" s="114"/>
      <c r="J18" s="116"/>
      <c r="K18" s="74" t="s">
        <v>32</v>
      </c>
    </row>
    <row r="19" spans="1:11">
      <c r="A19" s="31"/>
      <c r="B19" s="17"/>
      <c r="C19" s="17"/>
      <c r="D19" s="17"/>
      <c r="E19" s="14"/>
      <c r="F19" s="14"/>
      <c r="G19" s="14"/>
      <c r="H19" s="14"/>
      <c r="I19" s="17"/>
      <c r="J19" s="17"/>
      <c r="K19" s="31"/>
    </row>
    <row r="20" spans="1:11" ht="13.5" thickBot="1">
      <c r="B20" s="17"/>
      <c r="C20" s="17"/>
      <c r="D20" s="17"/>
      <c r="E20" s="32"/>
      <c r="F20" s="32"/>
      <c r="G20" s="32"/>
      <c r="H20" s="32"/>
      <c r="I20" s="17"/>
      <c r="J20" s="17"/>
      <c r="K20" s="31"/>
    </row>
    <row r="21" spans="1:11" ht="13">
      <c r="A21" s="2" t="s">
        <v>34</v>
      </c>
      <c r="B21" s="33"/>
      <c r="C21" s="140" t="s">
        <v>7</v>
      </c>
      <c r="D21" s="141"/>
      <c r="E21" s="140" t="s">
        <v>8</v>
      </c>
      <c r="F21" s="141"/>
      <c r="G21" s="140" t="s">
        <v>9</v>
      </c>
      <c r="H21" s="141"/>
      <c r="I21" s="60"/>
      <c r="J21" s="5"/>
      <c r="K21" s="73" t="s">
        <v>10</v>
      </c>
    </row>
    <row r="22" spans="1:11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69"/>
    </row>
    <row r="23" spans="1:11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69"/>
    </row>
    <row r="24" spans="1:11" ht="13" thickBot="1">
      <c r="A24" s="6" t="s">
        <v>37</v>
      </c>
      <c r="B24" s="113" t="s">
        <v>36</v>
      </c>
      <c r="C24" s="13"/>
      <c r="D24" s="14"/>
      <c r="E24" s="11">
        <v>0.6</v>
      </c>
      <c r="F24" s="14">
        <f>$E24</f>
        <v>0.6</v>
      </c>
      <c r="G24" s="11">
        <v>0.6</v>
      </c>
      <c r="H24" s="14">
        <f>$G24</f>
        <v>0.6</v>
      </c>
      <c r="I24" s="16"/>
      <c r="J24" s="17"/>
      <c r="K24" s="74" t="s">
        <v>38</v>
      </c>
    </row>
    <row r="25" spans="1:11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75"/>
    </row>
    <row r="26" spans="1:11" ht="13" thickBot="1">
      <c r="A26" s="1"/>
      <c r="B26" s="37"/>
      <c r="C26" s="37"/>
      <c r="D26" s="37"/>
      <c r="E26" s="37"/>
      <c r="F26" s="37"/>
      <c r="G26" s="37"/>
      <c r="H26" s="37"/>
      <c r="I26" s="55"/>
      <c r="J26" s="55"/>
      <c r="K26" s="76"/>
    </row>
    <row r="27" spans="1:11" ht="13">
      <c r="A27" s="2" t="s">
        <v>39</v>
      </c>
      <c r="B27" s="33"/>
      <c r="C27" s="142" t="s">
        <v>7</v>
      </c>
      <c r="D27" s="141"/>
      <c r="E27" s="140" t="s">
        <v>8</v>
      </c>
      <c r="F27" s="143"/>
      <c r="G27" s="140" t="s">
        <v>23</v>
      </c>
      <c r="H27" s="143"/>
      <c r="I27" s="140" t="s">
        <v>40</v>
      </c>
      <c r="J27" s="143"/>
      <c r="K27" s="67" t="s">
        <v>10</v>
      </c>
    </row>
    <row r="28" spans="1:11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68"/>
    </row>
    <row r="29" spans="1:11">
      <c r="A29" s="39" t="s">
        <v>41</v>
      </c>
      <c r="B29" s="40" t="s">
        <v>42</v>
      </c>
      <c r="C29" s="41"/>
      <c r="D29" s="41">
        <v>0</v>
      </c>
      <c r="E29" s="43"/>
      <c r="F29" s="42">
        <v>1</v>
      </c>
      <c r="G29" s="43"/>
      <c r="H29" s="42">
        <f>H15/(D15+H15)</f>
        <v>9.0909090909090814E-2</v>
      </c>
      <c r="I29" s="43"/>
      <c r="J29" s="42"/>
      <c r="K29" s="72" t="s">
        <v>43</v>
      </c>
    </row>
    <row r="30" spans="1:11" ht="13">
      <c r="A30" s="44" t="s">
        <v>44</v>
      </c>
      <c r="B30" s="40" t="s">
        <v>21</v>
      </c>
      <c r="C30" s="41"/>
      <c r="D30" s="41">
        <f>D29*D23</f>
        <v>0</v>
      </c>
      <c r="E30" s="43"/>
      <c r="F30" s="42">
        <f>F29*F24</f>
        <v>0.6</v>
      </c>
      <c r="G30" s="43"/>
      <c r="H30" s="42">
        <f>H29*H24</f>
        <v>5.4545454545454487E-2</v>
      </c>
      <c r="I30" s="62">
        <f>SQRT(SUMSQ(C30,E30,G30))</f>
        <v>0</v>
      </c>
      <c r="J30" s="77">
        <f>SQRT(SUMSQ(D30,F30,H30))</f>
        <v>0.60247423730112326</v>
      </c>
      <c r="K30" s="78" t="s">
        <v>45</v>
      </c>
    </row>
    <row r="31" spans="1:11" ht="13">
      <c r="A31" s="45"/>
      <c r="B31" s="10"/>
      <c r="C31" s="26"/>
      <c r="D31" s="26"/>
      <c r="E31" s="25"/>
      <c r="F31" s="46"/>
      <c r="G31" s="25"/>
      <c r="H31" s="46"/>
      <c r="I31" s="64"/>
      <c r="J31" s="79"/>
      <c r="K31" s="80"/>
    </row>
    <row r="32" spans="1:11">
      <c r="A32" s="6"/>
      <c r="B32" s="10"/>
      <c r="C32" s="26"/>
      <c r="D32" s="26"/>
      <c r="E32" s="25"/>
      <c r="F32" s="46"/>
      <c r="G32" s="25"/>
      <c r="H32" s="46"/>
      <c r="I32" s="25"/>
      <c r="J32" s="46"/>
      <c r="K32" s="80"/>
    </row>
    <row r="33" spans="1:11">
      <c r="A33" s="39" t="s">
        <v>46</v>
      </c>
      <c r="B33" s="40" t="s">
        <v>42</v>
      </c>
      <c r="C33" s="43"/>
      <c r="D33" s="41">
        <v>0</v>
      </c>
      <c r="E33" s="43"/>
      <c r="F33" s="42">
        <f>F15/(D15+F15)</f>
        <v>0.38686317984685736</v>
      </c>
      <c r="G33" s="43"/>
      <c r="H33" s="42">
        <v>1</v>
      </c>
      <c r="I33" s="43"/>
      <c r="J33" s="42"/>
      <c r="K33" s="72" t="s">
        <v>43</v>
      </c>
    </row>
    <row r="34" spans="1:11" ht="13">
      <c r="A34" s="44" t="s">
        <v>47</v>
      </c>
      <c r="B34" s="40" t="s">
        <v>21</v>
      </c>
      <c r="C34" s="43"/>
      <c r="D34" s="41">
        <f>D33*D23</f>
        <v>0</v>
      </c>
      <c r="E34" s="43"/>
      <c r="F34" s="42">
        <f>F33*F24</f>
        <v>0.2321179079081144</v>
      </c>
      <c r="G34" s="43"/>
      <c r="H34" s="42">
        <f>H33*H24</f>
        <v>0.6</v>
      </c>
      <c r="I34" s="62">
        <f>SQRT(SUMSQ(C34,E34,G34))</f>
        <v>0</v>
      </c>
      <c r="J34" s="77">
        <f>SQRT(SUMSQ(D34,F34,H34))</f>
        <v>0.64333406809498273</v>
      </c>
      <c r="K34" s="78" t="s">
        <v>45</v>
      </c>
    </row>
    <row r="35" spans="1:11" ht="13">
      <c r="A35" s="45"/>
      <c r="B35" s="10"/>
      <c r="C35" s="26"/>
      <c r="D35" s="26"/>
      <c r="E35" s="25"/>
      <c r="F35" s="46"/>
      <c r="G35" s="25"/>
      <c r="H35" s="46"/>
      <c r="I35" s="64"/>
      <c r="J35" s="79"/>
      <c r="K35" s="78"/>
    </row>
    <row r="36" spans="1:11">
      <c r="A36" s="6"/>
      <c r="B36" s="10"/>
      <c r="C36" s="26"/>
      <c r="D36" s="26"/>
      <c r="E36" s="25"/>
      <c r="F36" s="46"/>
      <c r="G36" s="25"/>
      <c r="H36" s="46"/>
      <c r="I36" s="25"/>
      <c r="J36" s="46"/>
      <c r="K36" s="78"/>
    </row>
    <row r="37" spans="1:11">
      <c r="A37" s="39" t="s">
        <v>48</v>
      </c>
      <c r="B37" s="40" t="s">
        <v>42</v>
      </c>
      <c r="C37" s="43"/>
      <c r="D37" s="41">
        <v>1</v>
      </c>
      <c r="E37" s="43"/>
      <c r="F37" s="42">
        <v>1</v>
      </c>
      <c r="G37" s="43"/>
      <c r="H37" s="42">
        <v>0</v>
      </c>
      <c r="I37" s="43"/>
      <c r="J37" s="42"/>
      <c r="K37" s="72" t="s">
        <v>49</v>
      </c>
    </row>
    <row r="38" spans="1:11" ht="13">
      <c r="A38" s="44" t="s">
        <v>50</v>
      </c>
      <c r="B38" s="40" t="s">
        <v>21</v>
      </c>
      <c r="C38" s="43"/>
      <c r="D38" s="41">
        <f>D37*D23</f>
        <v>1.5</v>
      </c>
      <c r="E38" s="43"/>
      <c r="F38" s="42">
        <f>F37*F24</f>
        <v>0.6</v>
      </c>
      <c r="G38" s="43"/>
      <c r="H38" s="42">
        <f>H37*H24</f>
        <v>0</v>
      </c>
      <c r="I38" s="62">
        <f>SQRT(SUMSQ(C38,E38,G38))</f>
        <v>0</v>
      </c>
      <c r="J38" s="77">
        <f>SQRT(SUMSQ(D38,F38,H38))</f>
        <v>1.6155494421403511</v>
      </c>
      <c r="K38" s="78" t="s">
        <v>51</v>
      </c>
    </row>
    <row r="39" spans="1:11">
      <c r="A39" s="47"/>
      <c r="B39" s="48"/>
      <c r="C39" s="47"/>
      <c r="D39" s="1"/>
      <c r="E39" s="47"/>
      <c r="F39" s="48"/>
      <c r="G39" s="47"/>
      <c r="H39" s="48"/>
      <c r="I39" s="47"/>
      <c r="J39" s="48"/>
      <c r="K39" s="81"/>
    </row>
    <row r="40" spans="1:11">
      <c r="A40" s="47"/>
      <c r="B40" s="48"/>
      <c r="C40" s="47"/>
      <c r="D40" s="1"/>
      <c r="E40" s="47"/>
      <c r="F40" s="48"/>
      <c r="G40" s="47"/>
      <c r="H40" s="48"/>
      <c r="I40" s="47"/>
      <c r="J40" s="48"/>
      <c r="K40" s="81"/>
    </row>
    <row r="41" spans="1:11">
      <c r="A41" s="39" t="s">
        <v>52</v>
      </c>
      <c r="B41" s="40" t="s">
        <v>42</v>
      </c>
      <c r="C41" s="43"/>
      <c r="D41" s="41">
        <v>1</v>
      </c>
      <c r="E41" s="43"/>
      <c r="F41" s="42">
        <v>0</v>
      </c>
      <c r="G41" s="43"/>
      <c r="H41" s="42">
        <v>1</v>
      </c>
      <c r="I41" s="43"/>
      <c r="J41" s="42"/>
      <c r="K41" s="72" t="s">
        <v>49</v>
      </c>
    </row>
    <row r="42" spans="1:11" ht="13">
      <c r="A42" s="44" t="s">
        <v>53</v>
      </c>
      <c r="B42" s="40" t="s">
        <v>21</v>
      </c>
      <c r="C42" s="43"/>
      <c r="D42" s="41">
        <f>D41*D23</f>
        <v>1.5</v>
      </c>
      <c r="E42" s="43"/>
      <c r="F42" s="42">
        <f>F24*F41</f>
        <v>0</v>
      </c>
      <c r="G42" s="43"/>
      <c r="H42" s="42">
        <f>H24*H41</f>
        <v>0.6</v>
      </c>
      <c r="I42" s="62">
        <f>SQRT(SUMSQ(C42,E42,G42))</f>
        <v>0</v>
      </c>
      <c r="J42" s="77">
        <f>SQRT(SUMSQ(D42,F42,H42))</f>
        <v>1.6155494421403511</v>
      </c>
      <c r="K42" s="78" t="s">
        <v>51</v>
      </c>
    </row>
    <row r="43" spans="1:11">
      <c r="A43" s="47"/>
      <c r="B43" s="48"/>
      <c r="C43" s="47"/>
      <c r="D43" s="1"/>
      <c r="E43" s="47"/>
      <c r="F43" s="48"/>
      <c r="G43" s="47"/>
      <c r="H43" s="48"/>
      <c r="I43" s="47"/>
      <c r="J43" s="48"/>
      <c r="K43" s="81"/>
    </row>
    <row r="44" spans="1:11">
      <c r="A44" s="39" t="s">
        <v>54</v>
      </c>
      <c r="B44" s="40" t="s">
        <v>42</v>
      </c>
      <c r="C44" s="43"/>
      <c r="D44" s="41">
        <v>1</v>
      </c>
      <c r="E44" s="43"/>
      <c r="F44" s="42">
        <f>F15/(D15+F15+H15)</f>
        <v>0.36451351414998073</v>
      </c>
      <c r="G44" s="43"/>
      <c r="H44" s="42">
        <f>H15/(D15+F15+H15)</f>
        <v>5.7771498713638049E-2</v>
      </c>
      <c r="I44" s="43"/>
      <c r="J44" s="42"/>
      <c r="K44" s="72" t="s">
        <v>43</v>
      </c>
    </row>
    <row r="45" spans="1:11" ht="13">
      <c r="A45" s="44" t="s">
        <v>55</v>
      </c>
      <c r="B45" s="40" t="s">
        <v>21</v>
      </c>
      <c r="C45" s="43"/>
      <c r="D45" s="41">
        <f>D44*D23</f>
        <v>1.5</v>
      </c>
      <c r="E45" s="43"/>
      <c r="F45" s="42">
        <f>F44*F24</f>
        <v>0.21870810848998842</v>
      </c>
      <c r="G45" s="43"/>
      <c r="H45" s="42">
        <f>H44*H24</f>
        <v>3.4662899228182831E-2</v>
      </c>
      <c r="I45" s="62">
        <f>SQRT(SUMSQ(C45,E45,G45))</f>
        <v>0</v>
      </c>
      <c r="J45" s="77">
        <f>SQRT(SUMSQ(D45,F45,H45))</f>
        <v>1.5162568230026772</v>
      </c>
      <c r="K45" s="78" t="s">
        <v>56</v>
      </c>
    </row>
    <row r="46" spans="1:11" ht="13.5" thickBot="1">
      <c r="A46" s="49"/>
      <c r="B46" s="50"/>
      <c r="C46" s="51"/>
      <c r="D46" s="51"/>
      <c r="E46" s="53"/>
      <c r="F46" s="52"/>
      <c r="G46" s="53"/>
      <c r="H46" s="52"/>
      <c r="I46" s="65"/>
      <c r="J46" s="82"/>
      <c r="K46" s="83"/>
    </row>
    <row r="47" spans="1:11" ht="13">
      <c r="A47" s="54"/>
      <c r="B47" s="55"/>
      <c r="C47" s="56"/>
      <c r="D47" s="56"/>
      <c r="E47" s="56"/>
      <c r="F47" s="56"/>
      <c r="G47" s="56"/>
      <c r="H47" s="56"/>
      <c r="I47" s="66"/>
      <c r="J47" s="66"/>
      <c r="K47" s="84"/>
    </row>
    <row r="48" spans="1:11">
      <c r="K48" s="31"/>
    </row>
    <row r="49" spans="1:11" ht="13" thickBot="1">
      <c r="A49" s="1"/>
      <c r="B49" s="1"/>
      <c r="C49" s="1"/>
      <c r="D49" s="1"/>
      <c r="E49" s="1"/>
      <c r="F49" s="1"/>
      <c r="G49" s="1"/>
      <c r="H49" s="1"/>
      <c r="I49" s="1"/>
      <c r="J49" s="1"/>
      <c r="K49" s="84"/>
    </row>
    <row r="50" spans="1:11" ht="13">
      <c r="A50" s="2" t="s">
        <v>57</v>
      </c>
      <c r="B50" s="5"/>
      <c r="C50" s="5"/>
      <c r="D50" s="5"/>
      <c r="E50" s="5"/>
      <c r="F50" s="5"/>
      <c r="G50" s="5"/>
      <c r="H50" s="5"/>
      <c r="I50" s="5"/>
      <c r="J50" s="5"/>
      <c r="K50" s="73" t="s">
        <v>10</v>
      </c>
    </row>
    <row r="51" spans="1:11">
      <c r="A51" s="6" t="s">
        <v>102</v>
      </c>
      <c r="B51" s="17"/>
      <c r="C51" s="17"/>
      <c r="D51" s="17"/>
      <c r="E51" s="17"/>
      <c r="F51" s="17"/>
      <c r="G51" s="17"/>
      <c r="H51" s="17"/>
      <c r="I51" s="17"/>
      <c r="J51" s="17"/>
      <c r="K51" s="85"/>
    </row>
    <row r="52" spans="1:11" ht="13" thickBot="1">
      <c r="A52" s="6"/>
      <c r="B52" s="30"/>
      <c r="C52" s="30"/>
      <c r="D52" s="30"/>
      <c r="E52" s="30"/>
      <c r="F52" s="30"/>
      <c r="G52" s="30"/>
      <c r="H52" s="30"/>
      <c r="I52" s="30"/>
      <c r="J52" s="30"/>
      <c r="K52" s="86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84"/>
    </row>
    <row r="54" spans="1:11" ht="13" thickBot="1">
      <c r="A54" s="1"/>
      <c r="B54" s="1"/>
      <c r="C54" s="1"/>
      <c r="D54" s="1"/>
      <c r="E54" s="1"/>
      <c r="F54" s="1"/>
      <c r="G54" s="1"/>
      <c r="H54" s="1"/>
      <c r="I54" s="1"/>
      <c r="J54" s="1"/>
      <c r="K54" s="84"/>
    </row>
    <row r="55" spans="1:11" ht="13">
      <c r="A55" s="2" t="s">
        <v>58</v>
      </c>
      <c r="B55" s="58"/>
      <c r="C55" s="142" t="s">
        <v>7</v>
      </c>
      <c r="D55" s="141"/>
      <c r="E55" s="140" t="s">
        <v>8</v>
      </c>
      <c r="F55" s="141"/>
      <c r="G55" s="140" t="s">
        <v>9</v>
      </c>
      <c r="H55" s="141"/>
      <c r="I55" s="4"/>
      <c r="J55" s="38"/>
      <c r="K55" s="73" t="s">
        <v>10</v>
      </c>
    </row>
    <row r="56" spans="1:11" ht="13">
      <c r="A56" s="6"/>
      <c r="B56" s="7"/>
      <c r="C56" s="9" t="s">
        <v>12</v>
      </c>
      <c r="D56" s="9" t="s">
        <v>13</v>
      </c>
      <c r="E56" s="8" t="s">
        <v>12</v>
      </c>
      <c r="F56" s="9" t="s">
        <v>13</v>
      </c>
      <c r="G56" s="8" t="s">
        <v>12</v>
      </c>
      <c r="H56" s="9" t="s">
        <v>13</v>
      </c>
      <c r="I56" s="8"/>
      <c r="J56" s="9"/>
      <c r="K56" s="69"/>
    </row>
    <row r="57" spans="1:11">
      <c r="A57" s="6" t="s">
        <v>59</v>
      </c>
      <c r="B57" s="10" t="s">
        <v>97</v>
      </c>
      <c r="C57" s="14">
        <f>C8</f>
        <v>-95</v>
      </c>
      <c r="D57" s="14">
        <f>D8</f>
        <v>-95</v>
      </c>
      <c r="E57" s="13"/>
      <c r="F57" s="14"/>
      <c r="G57" s="13"/>
      <c r="H57" s="14"/>
      <c r="I57" s="16"/>
      <c r="J57" s="17"/>
      <c r="K57" s="70"/>
    </row>
    <row r="58" spans="1:11">
      <c r="A58" s="6" t="s">
        <v>20</v>
      </c>
      <c r="B58" s="10" t="s">
        <v>21</v>
      </c>
      <c r="C58" s="14"/>
      <c r="D58" s="14"/>
      <c r="E58" s="27">
        <f>E9</f>
        <v>-99</v>
      </c>
      <c r="F58" s="14">
        <f>F9</f>
        <v>-2</v>
      </c>
      <c r="G58" s="27">
        <f>G9</f>
        <v>-99</v>
      </c>
      <c r="H58" s="61">
        <f>H9</f>
        <v>-10</v>
      </c>
      <c r="I58" s="16"/>
      <c r="J58" s="17"/>
      <c r="K58" s="70"/>
    </row>
    <row r="59" spans="1:11">
      <c r="A59" s="6" t="s">
        <v>60</v>
      </c>
      <c r="B59" s="10" t="s">
        <v>21</v>
      </c>
      <c r="C59" s="12">
        <v>0</v>
      </c>
      <c r="D59" s="12">
        <v>0</v>
      </c>
      <c r="E59" s="47"/>
      <c r="F59" s="1"/>
      <c r="G59" s="47"/>
      <c r="H59" s="1"/>
      <c r="I59" s="16"/>
      <c r="J59" s="17"/>
      <c r="K59" s="70" t="s">
        <v>61</v>
      </c>
    </row>
    <row r="60" spans="1:11">
      <c r="A60" s="6" t="s">
        <v>62</v>
      </c>
      <c r="B60" s="10" t="s">
        <v>21</v>
      </c>
      <c r="C60" s="14"/>
      <c r="D60" s="14"/>
      <c r="E60" s="11">
        <v>0</v>
      </c>
      <c r="F60" s="12">
        <v>0.02</v>
      </c>
      <c r="G60" s="11">
        <v>0</v>
      </c>
      <c r="H60" s="12">
        <v>0</v>
      </c>
      <c r="I60" s="16"/>
      <c r="J60" s="17"/>
      <c r="K60" s="70" t="s">
        <v>61</v>
      </c>
    </row>
    <row r="61" spans="1:11">
      <c r="A61" s="6" t="s">
        <v>63</v>
      </c>
      <c r="B61" s="10" t="s">
        <v>97</v>
      </c>
      <c r="C61" s="14">
        <f>C57+C59</f>
        <v>-95</v>
      </c>
      <c r="D61" s="14">
        <f>D57+D59</f>
        <v>-95</v>
      </c>
      <c r="E61" s="47"/>
      <c r="F61" s="1"/>
      <c r="G61" s="47"/>
      <c r="H61" s="1"/>
      <c r="I61" s="16"/>
      <c r="J61" s="17"/>
      <c r="K61" s="70" t="s">
        <v>64</v>
      </c>
    </row>
    <row r="62" spans="1:11">
      <c r="A62" s="6" t="s">
        <v>65</v>
      </c>
      <c r="B62" s="10" t="s">
        <v>21</v>
      </c>
      <c r="C62" s="14"/>
      <c r="D62" s="14"/>
      <c r="E62" s="27">
        <f>E58+E60</f>
        <v>-99</v>
      </c>
      <c r="F62" s="14">
        <f>F58+F60</f>
        <v>-1.98</v>
      </c>
      <c r="G62" s="27">
        <f>G58+G60</f>
        <v>-99</v>
      </c>
      <c r="H62" s="131">
        <f>H58+H60</f>
        <v>-10</v>
      </c>
      <c r="I62" s="16"/>
      <c r="J62" s="17"/>
      <c r="K62" s="70" t="s">
        <v>64</v>
      </c>
    </row>
    <row r="63" spans="1:11">
      <c r="A63" s="6"/>
      <c r="B63" s="10"/>
      <c r="C63" s="17"/>
      <c r="D63" s="17"/>
      <c r="E63" s="13"/>
      <c r="F63" s="14"/>
      <c r="G63" s="13"/>
      <c r="H63" s="14"/>
      <c r="I63" s="16"/>
      <c r="J63" s="17"/>
      <c r="K63" s="70"/>
    </row>
    <row r="64" spans="1:11" ht="13">
      <c r="A64" s="87" t="s">
        <v>66</v>
      </c>
      <c r="B64" s="10"/>
      <c r="C64" s="17"/>
      <c r="D64" s="17"/>
      <c r="E64" s="13"/>
      <c r="F64" s="14"/>
      <c r="G64" s="13"/>
      <c r="H64" s="14"/>
      <c r="I64" s="16"/>
      <c r="J64" s="17"/>
      <c r="K64" s="70"/>
    </row>
    <row r="65" spans="1:11">
      <c r="A65" s="6" t="s">
        <v>24</v>
      </c>
      <c r="B65" s="10" t="s">
        <v>101</v>
      </c>
      <c r="C65" s="26">
        <f>(10^12)*(10^-3)*10^(C61/10)</f>
        <v>0.31622776601683744</v>
      </c>
      <c r="D65" s="26">
        <f>(10^12)*(10^-3)*10^(D61/10)</f>
        <v>0.31622776601683744</v>
      </c>
      <c r="E65" s="126">
        <f>(10^12)*(10^-3)*10^((C61+E62)/10)</f>
        <v>3.9810717055349747E-11</v>
      </c>
      <c r="F65" s="26">
        <f>(10^12)*(10^-3)*10^((D61+F62)/10)</f>
        <v>0.20044720273651576</v>
      </c>
      <c r="G65" s="25">
        <f>(10^12)*(10^-3)*10^((C61+G62)/10)</f>
        <v>3.9810717055349747E-11</v>
      </c>
      <c r="H65" s="26">
        <f>(10^12)*(10^-3)*10^((D61+H62)/10)</f>
        <v>3.1622776601683708E-2</v>
      </c>
      <c r="I65" s="25"/>
      <c r="J65" s="26"/>
      <c r="K65" s="70"/>
    </row>
    <row r="66" spans="1:11">
      <c r="A66" s="28" t="s">
        <v>27</v>
      </c>
      <c r="B66" s="10" t="s">
        <v>21</v>
      </c>
      <c r="C66" s="17" t="s">
        <v>33</v>
      </c>
      <c r="D66" s="17" t="s">
        <v>33</v>
      </c>
      <c r="E66" s="27">
        <f>10*LOG10(E65/(C65+G65))</f>
        <v>-99.000000000546734</v>
      </c>
      <c r="F66" s="14">
        <f>10*LOG10(F65/(D65+H65))</f>
        <v>-2.3939268515822514</v>
      </c>
      <c r="G66" s="27">
        <f>10*LOG10(G65/(C65+E65))</f>
        <v>-99.000000000546734</v>
      </c>
      <c r="H66" s="131">
        <f>10*LOG10(H65/(D65+F65))</f>
        <v>-12.132174218792791</v>
      </c>
      <c r="I66" s="13"/>
      <c r="J66" s="14"/>
      <c r="K66" s="70" t="s">
        <v>28</v>
      </c>
    </row>
    <row r="67" spans="1:11">
      <c r="A67" s="28" t="s">
        <v>29</v>
      </c>
      <c r="B67" s="10" t="s">
        <v>21</v>
      </c>
      <c r="C67" s="17" t="s">
        <v>33</v>
      </c>
      <c r="D67" s="17" t="s">
        <v>33</v>
      </c>
      <c r="E67" s="27">
        <f>E62+C61</f>
        <v>-194</v>
      </c>
      <c r="F67" s="14">
        <f>F62+D61</f>
        <v>-96.98</v>
      </c>
      <c r="G67" s="27">
        <f>G62+C61</f>
        <v>-194</v>
      </c>
      <c r="H67" s="131">
        <f>H62+D61</f>
        <v>-105</v>
      </c>
      <c r="I67" s="16"/>
      <c r="J67" s="17"/>
      <c r="K67" s="70" t="s">
        <v>30</v>
      </c>
    </row>
    <row r="68" spans="1:11" ht="13" thickBot="1">
      <c r="A68" s="57" t="s">
        <v>31</v>
      </c>
      <c r="B68" s="30" t="s">
        <v>111</v>
      </c>
      <c r="C68" s="132">
        <f>10*LOG10((C65+E65+G65)*10^-9)+10*LOG((47.88*10^6)/(30*10^3))</f>
        <v>-62.969671128759401</v>
      </c>
      <c r="D68" s="22">
        <f>10*LOG10((D65+F65+H65)*10^-9)+10*LOG((47.88*10^6)/(30*10^3))</f>
        <v>-60.579506529524011</v>
      </c>
      <c r="E68" s="21" t="s">
        <v>33</v>
      </c>
      <c r="F68" s="22" t="s">
        <v>33</v>
      </c>
      <c r="G68" s="21" t="s">
        <v>33</v>
      </c>
      <c r="H68" s="22" t="s">
        <v>33</v>
      </c>
      <c r="I68" s="59"/>
      <c r="J68" s="30"/>
      <c r="K68" s="74" t="s">
        <v>32</v>
      </c>
    </row>
    <row r="69" spans="1:11" ht="13">
      <c r="A69" s="1"/>
      <c r="B69" s="55"/>
      <c r="C69" s="55"/>
      <c r="D69" s="55"/>
      <c r="E69" s="88"/>
      <c r="F69" s="88"/>
      <c r="G69" s="88"/>
      <c r="H69" s="88"/>
      <c r="I69" s="55"/>
      <c r="J69" s="55"/>
      <c r="K69" s="84"/>
    </row>
    <row r="70" spans="1:11" ht="13.5" thickBot="1">
      <c r="A70" s="89"/>
      <c r="B70" s="1"/>
      <c r="C70" s="1"/>
      <c r="D70" s="1"/>
      <c r="E70" s="1"/>
      <c r="F70" s="1"/>
      <c r="G70" s="1"/>
      <c r="H70" s="1"/>
      <c r="I70" s="1"/>
      <c r="J70" s="1"/>
      <c r="K70" s="84"/>
    </row>
    <row r="71" spans="1:11" ht="13">
      <c r="A71" s="2" t="s">
        <v>67</v>
      </c>
      <c r="B71" s="5"/>
      <c r="C71" s="140" t="s">
        <v>7</v>
      </c>
      <c r="D71" s="141"/>
      <c r="E71" s="140" t="s">
        <v>8</v>
      </c>
      <c r="F71" s="141"/>
      <c r="G71" s="140" t="s">
        <v>23</v>
      </c>
      <c r="H71" s="141"/>
      <c r="I71" s="140" t="s">
        <v>40</v>
      </c>
      <c r="J71" s="141"/>
      <c r="K71" s="73" t="s">
        <v>10</v>
      </c>
    </row>
    <row r="72" spans="1:11" ht="13">
      <c r="A72" s="24"/>
      <c r="B72" s="17"/>
      <c r="C72" s="8" t="s">
        <v>12</v>
      </c>
      <c r="D72" s="9" t="s">
        <v>13</v>
      </c>
      <c r="E72" s="8" t="s">
        <v>12</v>
      </c>
      <c r="F72" s="9" t="s">
        <v>13</v>
      </c>
      <c r="G72" s="8" t="s">
        <v>12</v>
      </c>
      <c r="H72" s="9" t="s">
        <v>13</v>
      </c>
      <c r="I72" s="8" t="s">
        <v>12</v>
      </c>
      <c r="J72" s="9" t="s">
        <v>13</v>
      </c>
      <c r="K72" s="69"/>
    </row>
    <row r="73" spans="1:11">
      <c r="A73" s="39" t="s">
        <v>68</v>
      </c>
      <c r="B73" s="90" t="s">
        <v>21</v>
      </c>
      <c r="C73" s="91"/>
      <c r="D73" s="92"/>
      <c r="E73" s="93">
        <f>E74-I74</f>
        <v>-99.000000000546734</v>
      </c>
      <c r="F73" s="94">
        <f>F74-J74</f>
        <v>-2.9964010888833745</v>
      </c>
      <c r="G73" s="91"/>
      <c r="H73" s="92"/>
      <c r="I73" s="43"/>
      <c r="J73" s="41"/>
      <c r="K73" s="85" t="s">
        <v>117</v>
      </c>
    </row>
    <row r="74" spans="1:11" ht="13">
      <c r="A74" s="44" t="s">
        <v>69</v>
      </c>
      <c r="B74" s="90" t="s">
        <v>21</v>
      </c>
      <c r="C74" s="91"/>
      <c r="D74" s="92"/>
      <c r="E74" s="93">
        <f>E66</f>
        <v>-99.000000000546734</v>
      </c>
      <c r="F74" s="92">
        <f>F66</f>
        <v>-2.3939268515822514</v>
      </c>
      <c r="G74" s="91"/>
      <c r="H74" s="92"/>
      <c r="I74" s="62">
        <f>I30</f>
        <v>0</v>
      </c>
      <c r="J74" s="63">
        <f>J30</f>
        <v>0.60247423730112326</v>
      </c>
      <c r="K74" s="85"/>
    </row>
    <row r="75" spans="1:11" ht="13">
      <c r="A75" s="39" t="s">
        <v>70</v>
      </c>
      <c r="B75" s="90" t="s">
        <v>21</v>
      </c>
      <c r="C75" s="91"/>
      <c r="D75" s="92"/>
      <c r="E75" s="93">
        <f>E74+I74</f>
        <v>-99.000000000546734</v>
      </c>
      <c r="F75" s="92">
        <f>F74+J74</f>
        <v>-1.7914526142811282</v>
      </c>
      <c r="G75" s="91"/>
      <c r="H75" s="92"/>
      <c r="I75" s="62"/>
      <c r="J75" s="63"/>
      <c r="K75" s="85"/>
    </row>
    <row r="76" spans="1:11">
      <c r="A76" s="6"/>
      <c r="B76" s="17"/>
      <c r="C76" s="13"/>
      <c r="D76" s="14"/>
      <c r="E76" s="13"/>
      <c r="F76" s="14"/>
      <c r="G76" s="13"/>
      <c r="H76" s="14"/>
      <c r="I76" s="25"/>
      <c r="J76" s="26"/>
      <c r="K76" s="85"/>
    </row>
    <row r="77" spans="1:11">
      <c r="A77" s="39" t="s">
        <v>71</v>
      </c>
      <c r="B77" s="90" t="s">
        <v>21</v>
      </c>
      <c r="C77" s="91"/>
      <c r="D77" s="92"/>
      <c r="E77" s="91"/>
      <c r="F77" s="92"/>
      <c r="G77" s="93">
        <f>G78-I78</f>
        <v>-99.000000000546734</v>
      </c>
      <c r="H77" s="110">
        <f>H78-J78</f>
        <v>-12.775508286887774</v>
      </c>
      <c r="I77" s="43"/>
      <c r="J77" s="41"/>
      <c r="K77" s="85" t="s">
        <v>118</v>
      </c>
    </row>
    <row r="78" spans="1:11" ht="13">
      <c r="A78" s="44" t="s">
        <v>72</v>
      </c>
      <c r="B78" s="90" t="s">
        <v>21</v>
      </c>
      <c r="C78" s="91"/>
      <c r="D78" s="92"/>
      <c r="E78" s="91"/>
      <c r="F78" s="92"/>
      <c r="G78" s="93">
        <f>G66</f>
        <v>-99.000000000546734</v>
      </c>
      <c r="H78" s="92">
        <f>H66</f>
        <v>-12.132174218792791</v>
      </c>
      <c r="I78" s="62">
        <f>I34</f>
        <v>0</v>
      </c>
      <c r="J78" s="63">
        <f>J34</f>
        <v>0.64333406809498273</v>
      </c>
      <c r="K78" s="85"/>
    </row>
    <row r="79" spans="1:11" ht="13">
      <c r="A79" s="39" t="s">
        <v>73</v>
      </c>
      <c r="B79" s="90" t="s">
        <v>21</v>
      </c>
      <c r="C79" s="91"/>
      <c r="D79" s="92"/>
      <c r="E79" s="91"/>
      <c r="F79" s="92"/>
      <c r="G79" s="93">
        <f>G78+I78</f>
        <v>-99.000000000546734</v>
      </c>
      <c r="H79" s="92">
        <f>H78+J78</f>
        <v>-11.488840150697808</v>
      </c>
      <c r="I79" s="62"/>
      <c r="J79" s="63"/>
      <c r="K79" s="85"/>
    </row>
    <row r="80" spans="1:11">
      <c r="A80" s="6"/>
      <c r="B80" s="17"/>
      <c r="C80" s="13"/>
      <c r="D80" s="14"/>
      <c r="E80" s="6"/>
      <c r="G80" s="6"/>
      <c r="I80" s="16"/>
      <c r="J80" s="17"/>
      <c r="K80" s="85"/>
    </row>
    <row r="81" spans="1:11">
      <c r="A81" s="39" t="s">
        <v>74</v>
      </c>
      <c r="B81" s="90" t="s">
        <v>97</v>
      </c>
      <c r="C81" s="91"/>
      <c r="D81" s="92"/>
      <c r="E81" s="93">
        <f>E82-I82</f>
        <v>-194</v>
      </c>
      <c r="F81" s="94">
        <f>F82-J82</f>
        <v>-98.595549442140353</v>
      </c>
      <c r="G81" s="91"/>
      <c r="H81" s="92"/>
      <c r="I81" s="98"/>
      <c r="J81" s="90"/>
      <c r="K81" s="85" t="s">
        <v>98</v>
      </c>
    </row>
    <row r="82" spans="1:11" ht="13">
      <c r="A82" s="44" t="s">
        <v>75</v>
      </c>
      <c r="B82" s="90" t="s">
        <v>97</v>
      </c>
      <c r="C82" s="91"/>
      <c r="D82" s="92"/>
      <c r="E82" s="93">
        <f>E67</f>
        <v>-194</v>
      </c>
      <c r="F82" s="92">
        <f>F67</f>
        <v>-96.98</v>
      </c>
      <c r="G82" s="91"/>
      <c r="H82" s="92"/>
      <c r="I82" s="62">
        <f>I38</f>
        <v>0</v>
      </c>
      <c r="J82" s="63">
        <f>J38</f>
        <v>1.6155494421403511</v>
      </c>
      <c r="K82" s="70"/>
    </row>
    <row r="83" spans="1:11">
      <c r="A83" s="39" t="s">
        <v>76</v>
      </c>
      <c r="B83" s="90" t="s">
        <v>97</v>
      </c>
      <c r="C83" s="91"/>
      <c r="D83" s="92"/>
      <c r="E83" s="93">
        <f>E82+I82</f>
        <v>-194</v>
      </c>
      <c r="F83" s="90">
        <f>F82+J82</f>
        <v>-95.364450557859655</v>
      </c>
      <c r="G83" s="91"/>
      <c r="H83" s="92"/>
      <c r="I83" s="98"/>
      <c r="J83" s="90"/>
      <c r="K83" s="70"/>
    </row>
    <row r="84" spans="1:11">
      <c r="A84" s="6"/>
      <c r="C84" s="6"/>
      <c r="E84" s="6"/>
      <c r="G84" s="6"/>
      <c r="I84" s="16"/>
      <c r="J84" s="17"/>
      <c r="K84" s="70"/>
    </row>
    <row r="85" spans="1:11">
      <c r="A85" s="39" t="s">
        <v>77</v>
      </c>
      <c r="B85" s="90" t="s">
        <v>97</v>
      </c>
      <c r="C85" s="39"/>
      <c r="D85" s="95"/>
      <c r="E85" s="39"/>
      <c r="F85" s="95"/>
      <c r="G85" s="93">
        <f>G86-I86</f>
        <v>-194</v>
      </c>
      <c r="H85" s="110">
        <f>H86-J86</f>
        <v>-106.61554944214035</v>
      </c>
      <c r="I85" s="98"/>
      <c r="J85" s="90"/>
      <c r="K85" s="85" t="s">
        <v>99</v>
      </c>
    </row>
    <row r="86" spans="1:11" ht="13">
      <c r="A86" s="44" t="s">
        <v>78</v>
      </c>
      <c r="B86" s="90" t="s">
        <v>97</v>
      </c>
      <c r="C86" s="39"/>
      <c r="D86" s="95"/>
      <c r="E86" s="39"/>
      <c r="F86" s="95"/>
      <c r="G86" s="93">
        <f>G67</f>
        <v>-194</v>
      </c>
      <c r="H86" s="92">
        <f>H67</f>
        <v>-105</v>
      </c>
      <c r="I86" s="62">
        <f>I42</f>
        <v>0</v>
      </c>
      <c r="J86" s="63">
        <f>J42</f>
        <v>1.6155494421403511</v>
      </c>
      <c r="K86" s="70"/>
    </row>
    <row r="87" spans="1:11">
      <c r="A87" s="39" t="s">
        <v>79</v>
      </c>
      <c r="B87" s="90" t="s">
        <v>97</v>
      </c>
      <c r="C87" s="39"/>
      <c r="D87" s="95"/>
      <c r="E87" s="39"/>
      <c r="F87" s="95"/>
      <c r="G87" s="93">
        <f>G86+I86</f>
        <v>-194</v>
      </c>
      <c r="H87" s="92">
        <f>H86+J86</f>
        <v>-103.38445055785965</v>
      </c>
      <c r="I87" s="98"/>
      <c r="J87" s="90"/>
      <c r="K87" s="70"/>
    </row>
    <row r="88" spans="1:11">
      <c r="A88" s="6"/>
      <c r="B88" s="17"/>
      <c r="C88" s="6"/>
      <c r="E88" s="6"/>
      <c r="G88" s="13"/>
      <c r="H88" s="14"/>
      <c r="I88" s="16"/>
      <c r="J88" s="17"/>
      <c r="K88" s="85"/>
    </row>
    <row r="89" spans="1:11">
      <c r="A89" s="39" t="s">
        <v>80</v>
      </c>
      <c r="B89" s="121" t="s">
        <v>111</v>
      </c>
      <c r="C89" s="95"/>
      <c r="D89" s="94">
        <f>D90-J90</f>
        <v>-62.095763352526689</v>
      </c>
      <c r="E89" s="39"/>
      <c r="F89" s="95"/>
      <c r="G89" s="39"/>
      <c r="H89" s="95"/>
      <c r="I89" s="98"/>
      <c r="J89" s="90"/>
      <c r="K89" s="85" t="s">
        <v>100</v>
      </c>
    </row>
    <row r="90" spans="1:11" ht="13">
      <c r="A90" s="44" t="s">
        <v>81</v>
      </c>
      <c r="B90" s="121" t="s">
        <v>111</v>
      </c>
      <c r="C90" s="95"/>
      <c r="D90" s="92">
        <f>D68</f>
        <v>-60.579506529524011</v>
      </c>
      <c r="E90" s="39"/>
      <c r="F90" s="95"/>
      <c r="G90" s="39"/>
      <c r="H90" s="95"/>
      <c r="I90" s="62">
        <f>I45</f>
        <v>0</v>
      </c>
      <c r="J90" s="63">
        <f>J45</f>
        <v>1.5162568230026772</v>
      </c>
      <c r="K90" s="85"/>
    </row>
    <row r="91" spans="1:11">
      <c r="A91" s="39" t="s">
        <v>82</v>
      </c>
      <c r="B91" s="121" t="s">
        <v>111</v>
      </c>
      <c r="C91" s="95"/>
      <c r="D91" s="94">
        <f>D90+J90</f>
        <v>-59.063249706521333</v>
      </c>
      <c r="E91" s="39"/>
      <c r="F91" s="95"/>
      <c r="G91" s="39"/>
      <c r="H91" s="95"/>
      <c r="I91" s="98"/>
      <c r="J91" s="90"/>
      <c r="K91" s="85" t="s">
        <v>83</v>
      </c>
    </row>
    <row r="92" spans="1:11">
      <c r="A92" s="6"/>
      <c r="C92" s="6"/>
      <c r="E92" s="6"/>
      <c r="G92" s="6"/>
      <c r="I92" s="6"/>
      <c r="K92" s="70"/>
    </row>
    <row r="93" spans="1:11" ht="13.5" thickBot="1">
      <c r="A93" s="96" t="s">
        <v>84</v>
      </c>
      <c r="B93" s="97"/>
      <c r="C93" s="96"/>
      <c r="D93" s="97"/>
      <c r="E93" s="96"/>
      <c r="F93" s="97"/>
      <c r="G93" s="96"/>
      <c r="H93" s="97"/>
      <c r="I93" s="96"/>
      <c r="J93" s="97"/>
      <c r="K93" s="74" t="s">
        <v>85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5:D55"/>
    <mergeCell ref="E55:F55"/>
    <mergeCell ref="G55:H55"/>
    <mergeCell ref="C71:D71"/>
    <mergeCell ref="E71:F71"/>
    <mergeCell ref="G71:H71"/>
    <mergeCell ref="I71:J71"/>
  </mergeCells>
  <conditionalFormatting sqref="K93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TC 15.2.6-1 test 1</vt:lpstr>
      <vt:lpstr>TC 15.2.6-1 test 2</vt:lpstr>
      <vt:lpstr>TC 15.2.6-3 test 1</vt:lpstr>
      <vt:lpstr>TC 15.2.6-3 test 2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Maheshwari Richa (1INC24)</cp:lastModifiedBy>
  <dcterms:created xsi:type="dcterms:W3CDTF">2009-06-16T09:56:03Z</dcterms:created>
  <dcterms:modified xsi:type="dcterms:W3CDTF">2025-02-06T04:27:49Z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2025-01-17T13:56:10Z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54512705-493c-4abc-949a-ac494272419f</vt:lpwstr>
  </property>
  <property fmtid="{D5CDD505-2E9C-101B-9397-08002B2CF9AE}" pid="12" name="MSIP_Label_9764cdcd-3664-4d05-9615-7cbf65a4f0a8_ContentBits">
    <vt:lpwstr>0</vt:lpwstr>
  </property>
</Properties>
</file>